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6750" tabRatio="838" activeTab="8"/>
  </bookViews>
  <sheets>
    <sheet name="5.2.4_CB=0" sheetId="8" r:id="rId1"/>
    <sheet name="5.2.4_CB=0.8" sheetId="13" r:id="rId2"/>
    <sheet name="5.2.4_CB=1.0" sheetId="14" r:id="rId3"/>
    <sheet name="5.2.4_CB=1.2" sheetId="15" r:id="rId4"/>
    <sheet name="5.2.4_CB=1.6" sheetId="17" r:id="rId5"/>
    <sheet name="5.2.4_CB=1.4" sheetId="16" r:id="rId6"/>
    <sheet name="5.2.4_CB=1.8" sheetId="18" r:id="rId7"/>
    <sheet name="5.2.4_CB=2.0" sheetId="19" r:id="rId8"/>
    <sheet name="5.2.4" sheetId="20" r:id="rId9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3" l="1"/>
  <c r="K7" i="14"/>
  <c r="K23" i="14"/>
  <c r="K16" i="15"/>
  <c r="K9" i="17"/>
  <c r="K25" i="17"/>
  <c r="K18" i="16"/>
  <c r="K11" i="18"/>
  <c r="K4" i="19"/>
  <c r="K20" i="19"/>
  <c r="K13" i="8"/>
  <c r="K2" i="17"/>
  <c r="J6" i="13"/>
  <c r="J22" i="13"/>
  <c r="J15" i="14"/>
  <c r="J8" i="15"/>
  <c r="J24" i="15"/>
  <c r="J17" i="17"/>
  <c r="J10" i="16"/>
  <c r="J3" i="18"/>
  <c r="I3" i="13"/>
  <c r="I4" i="13"/>
  <c r="I5" i="13"/>
  <c r="I6" i="13"/>
  <c r="K6" i="13" s="1"/>
  <c r="I7" i="13"/>
  <c r="I8" i="13"/>
  <c r="I9" i="13"/>
  <c r="I10" i="13"/>
  <c r="J10" i="13" s="1"/>
  <c r="I11" i="13"/>
  <c r="I12" i="13"/>
  <c r="I13" i="13"/>
  <c r="I14" i="13"/>
  <c r="J14" i="13" s="1"/>
  <c r="I15" i="13"/>
  <c r="I16" i="13"/>
  <c r="I17" i="13"/>
  <c r="I18" i="13"/>
  <c r="K18" i="13" s="1"/>
  <c r="I19" i="13"/>
  <c r="I20" i="13"/>
  <c r="I21" i="13"/>
  <c r="I22" i="13"/>
  <c r="K22" i="13" s="1"/>
  <c r="I23" i="13"/>
  <c r="I24" i="13"/>
  <c r="I25" i="13"/>
  <c r="I3" i="14"/>
  <c r="J3" i="14" s="1"/>
  <c r="I4" i="14"/>
  <c r="I5" i="14"/>
  <c r="I6" i="14"/>
  <c r="I7" i="14"/>
  <c r="J7" i="14" s="1"/>
  <c r="I8" i="14"/>
  <c r="I9" i="14"/>
  <c r="I10" i="14"/>
  <c r="I11" i="14"/>
  <c r="K11" i="14" s="1"/>
  <c r="I12" i="14"/>
  <c r="I13" i="14"/>
  <c r="I14" i="14"/>
  <c r="I15" i="14"/>
  <c r="K15" i="14" s="1"/>
  <c r="I16" i="14"/>
  <c r="I17" i="14"/>
  <c r="I18" i="14"/>
  <c r="I19" i="14"/>
  <c r="J19" i="14" s="1"/>
  <c r="I20" i="14"/>
  <c r="I21" i="14"/>
  <c r="I22" i="14"/>
  <c r="I23" i="14"/>
  <c r="J23" i="14" s="1"/>
  <c r="I24" i="14"/>
  <c r="I25" i="14"/>
  <c r="I3" i="15"/>
  <c r="I4" i="15"/>
  <c r="K4" i="15" s="1"/>
  <c r="I5" i="15"/>
  <c r="I6" i="15"/>
  <c r="I7" i="15"/>
  <c r="I8" i="15"/>
  <c r="K8" i="15" s="1"/>
  <c r="I9" i="15"/>
  <c r="I10" i="15"/>
  <c r="I11" i="15"/>
  <c r="I12" i="15"/>
  <c r="J12" i="15" s="1"/>
  <c r="I13" i="15"/>
  <c r="I14" i="15"/>
  <c r="I15" i="15"/>
  <c r="I16" i="15"/>
  <c r="J16" i="15" s="1"/>
  <c r="I17" i="15"/>
  <c r="I18" i="15"/>
  <c r="I19" i="15"/>
  <c r="I20" i="15"/>
  <c r="K20" i="15" s="1"/>
  <c r="I21" i="15"/>
  <c r="I22" i="15"/>
  <c r="I23" i="15"/>
  <c r="I24" i="15"/>
  <c r="K24" i="15" s="1"/>
  <c r="I25" i="15"/>
  <c r="I3" i="17"/>
  <c r="I4" i="17"/>
  <c r="I5" i="17"/>
  <c r="J5" i="17" s="1"/>
  <c r="I6" i="17"/>
  <c r="I7" i="17"/>
  <c r="I8" i="17"/>
  <c r="I9" i="17"/>
  <c r="J9" i="17" s="1"/>
  <c r="I10" i="17"/>
  <c r="I11" i="17"/>
  <c r="I12" i="17"/>
  <c r="I13" i="17"/>
  <c r="K13" i="17" s="1"/>
  <c r="I14" i="17"/>
  <c r="I15" i="17"/>
  <c r="I16" i="17"/>
  <c r="I17" i="17"/>
  <c r="K17" i="17" s="1"/>
  <c r="I18" i="17"/>
  <c r="I19" i="17"/>
  <c r="I20" i="17"/>
  <c r="I21" i="17"/>
  <c r="J21" i="17" s="1"/>
  <c r="I22" i="17"/>
  <c r="I23" i="17"/>
  <c r="I24" i="17"/>
  <c r="I25" i="17"/>
  <c r="J25" i="17" s="1"/>
  <c r="I3" i="16"/>
  <c r="I4" i="16"/>
  <c r="I5" i="16"/>
  <c r="I6" i="16"/>
  <c r="K6" i="16" s="1"/>
  <c r="I7" i="16"/>
  <c r="I8" i="16"/>
  <c r="I9" i="16"/>
  <c r="I10" i="16"/>
  <c r="K10" i="16" s="1"/>
  <c r="I11" i="16"/>
  <c r="I12" i="16"/>
  <c r="I13" i="16"/>
  <c r="I14" i="16"/>
  <c r="J14" i="16" s="1"/>
  <c r="I15" i="16"/>
  <c r="I16" i="16"/>
  <c r="I17" i="16"/>
  <c r="I18" i="16"/>
  <c r="J18" i="16" s="1"/>
  <c r="I19" i="16"/>
  <c r="I20" i="16"/>
  <c r="I21" i="16"/>
  <c r="I22" i="16"/>
  <c r="K22" i="16" s="1"/>
  <c r="I23" i="16"/>
  <c r="I24" i="16"/>
  <c r="I25" i="16"/>
  <c r="I3" i="18"/>
  <c r="K3" i="18" s="1"/>
  <c r="I4" i="18"/>
  <c r="I5" i="18"/>
  <c r="I6" i="18"/>
  <c r="I7" i="18"/>
  <c r="J7" i="18" s="1"/>
  <c r="I8" i="18"/>
  <c r="K8" i="18" s="1"/>
  <c r="I9" i="18"/>
  <c r="K9" i="18" s="1"/>
  <c r="I10" i="18"/>
  <c r="K10" i="18" s="1"/>
  <c r="I11" i="18"/>
  <c r="J11" i="18" s="1"/>
  <c r="I12" i="18"/>
  <c r="K12" i="18" s="1"/>
  <c r="I13" i="18"/>
  <c r="K13" i="18" s="1"/>
  <c r="I14" i="18"/>
  <c r="K14" i="18" s="1"/>
  <c r="I15" i="18"/>
  <c r="K15" i="18" s="1"/>
  <c r="I16" i="18"/>
  <c r="K16" i="18" s="1"/>
  <c r="I17" i="18"/>
  <c r="K17" i="18" s="1"/>
  <c r="I18" i="18"/>
  <c r="K18" i="18" s="1"/>
  <c r="I19" i="18"/>
  <c r="J19" i="18" s="1"/>
  <c r="I20" i="18"/>
  <c r="K20" i="18" s="1"/>
  <c r="I21" i="18"/>
  <c r="K21" i="18" s="1"/>
  <c r="I22" i="18"/>
  <c r="K22" i="18" s="1"/>
  <c r="I23" i="18"/>
  <c r="J23" i="18" s="1"/>
  <c r="I24" i="18"/>
  <c r="K24" i="18" s="1"/>
  <c r="I25" i="18"/>
  <c r="K25" i="18" s="1"/>
  <c r="I3" i="19"/>
  <c r="K3" i="19" s="1"/>
  <c r="I4" i="19"/>
  <c r="J4" i="19" s="1"/>
  <c r="I5" i="19"/>
  <c r="K5" i="19" s="1"/>
  <c r="I6" i="19"/>
  <c r="K6" i="19" s="1"/>
  <c r="I7" i="19"/>
  <c r="K7" i="19" s="1"/>
  <c r="I8" i="19"/>
  <c r="K8" i="19" s="1"/>
  <c r="I9" i="19"/>
  <c r="K9" i="19" s="1"/>
  <c r="I10" i="19"/>
  <c r="K10" i="19" s="1"/>
  <c r="I11" i="19"/>
  <c r="K11" i="19" s="1"/>
  <c r="I12" i="19"/>
  <c r="J12" i="19" s="1"/>
  <c r="I13" i="19"/>
  <c r="K13" i="19" s="1"/>
  <c r="I14" i="19"/>
  <c r="K14" i="19" s="1"/>
  <c r="I15" i="19"/>
  <c r="K15" i="19" s="1"/>
  <c r="I16" i="19"/>
  <c r="J16" i="19" s="1"/>
  <c r="I17" i="19"/>
  <c r="K17" i="19" s="1"/>
  <c r="I18" i="19"/>
  <c r="K18" i="19" s="1"/>
  <c r="I19" i="19"/>
  <c r="K19" i="19" s="1"/>
  <c r="I20" i="19"/>
  <c r="J20" i="19" s="1"/>
  <c r="I21" i="19"/>
  <c r="K21" i="19" s="1"/>
  <c r="I22" i="19"/>
  <c r="K22" i="19" s="1"/>
  <c r="I23" i="19"/>
  <c r="K23" i="19" s="1"/>
  <c r="I24" i="19"/>
  <c r="K24" i="19" s="1"/>
  <c r="I25" i="19"/>
  <c r="K25" i="19" s="1"/>
  <c r="I3" i="8"/>
  <c r="K3" i="8" s="1"/>
  <c r="I4" i="8"/>
  <c r="K4" i="8" s="1"/>
  <c r="I5" i="8"/>
  <c r="J5" i="8" s="1"/>
  <c r="I6" i="8"/>
  <c r="K6" i="8" s="1"/>
  <c r="I7" i="8"/>
  <c r="K7" i="8" s="1"/>
  <c r="I8" i="8"/>
  <c r="K8" i="8" s="1"/>
  <c r="I9" i="8"/>
  <c r="J9" i="8" s="1"/>
  <c r="I10" i="8"/>
  <c r="K10" i="8" s="1"/>
  <c r="I11" i="8"/>
  <c r="K11" i="8" s="1"/>
  <c r="I12" i="8"/>
  <c r="K12" i="8" s="1"/>
  <c r="I13" i="8"/>
  <c r="J13" i="8" s="1"/>
  <c r="I14" i="8"/>
  <c r="K14" i="8" s="1"/>
  <c r="I15" i="8"/>
  <c r="K15" i="8" s="1"/>
  <c r="I16" i="8"/>
  <c r="K16" i="8" s="1"/>
  <c r="I17" i="8"/>
  <c r="K17" i="8" s="1"/>
  <c r="I18" i="8"/>
  <c r="K18" i="8" s="1"/>
  <c r="I19" i="8"/>
  <c r="K19" i="8" s="1"/>
  <c r="I20" i="8"/>
  <c r="K20" i="8" s="1"/>
  <c r="I21" i="8"/>
  <c r="J21" i="8" s="1"/>
  <c r="I22" i="8"/>
  <c r="K22" i="8" s="1"/>
  <c r="I23" i="8"/>
  <c r="K23" i="8" s="1"/>
  <c r="I24" i="8"/>
  <c r="K24" i="8" s="1"/>
  <c r="I25" i="8"/>
  <c r="J25" i="8" s="1"/>
  <c r="I2" i="13"/>
  <c r="K2" i="13" s="1"/>
  <c r="I2" i="14"/>
  <c r="I2" i="15"/>
  <c r="I2" i="17"/>
  <c r="J2" i="17" s="1"/>
  <c r="I2" i="16"/>
  <c r="K2" i="16" s="1"/>
  <c r="I2" i="18"/>
  <c r="I2" i="19"/>
  <c r="I2" i="8"/>
  <c r="J2" i="8" s="1"/>
  <c r="K6" i="18" l="1"/>
  <c r="J6" i="18"/>
  <c r="K17" i="16"/>
  <c r="J17" i="16"/>
  <c r="K5" i="16"/>
  <c r="J5" i="16"/>
  <c r="K16" i="17"/>
  <c r="J16" i="17"/>
  <c r="K8" i="17"/>
  <c r="J8" i="17"/>
  <c r="K19" i="15"/>
  <c r="J19" i="15"/>
  <c r="K3" i="15"/>
  <c r="J3" i="15"/>
  <c r="K14" i="14"/>
  <c r="J14" i="14"/>
  <c r="K25" i="13"/>
  <c r="J25" i="13"/>
  <c r="K13" i="13"/>
  <c r="J13" i="13"/>
  <c r="J24" i="8"/>
  <c r="J12" i="8"/>
  <c r="J4" i="8"/>
  <c r="J19" i="19"/>
  <c r="J7" i="19"/>
  <c r="J18" i="18"/>
  <c r="K5" i="18"/>
  <c r="J5" i="18"/>
  <c r="K24" i="16"/>
  <c r="J24" i="16"/>
  <c r="K20" i="16"/>
  <c r="J20" i="16"/>
  <c r="K16" i="16"/>
  <c r="J16" i="16"/>
  <c r="K12" i="16"/>
  <c r="J12" i="16"/>
  <c r="K8" i="16"/>
  <c r="J8" i="16"/>
  <c r="K4" i="16"/>
  <c r="J4" i="16"/>
  <c r="K23" i="17"/>
  <c r="J23" i="17"/>
  <c r="K19" i="17"/>
  <c r="J19" i="17"/>
  <c r="K15" i="17"/>
  <c r="J15" i="17"/>
  <c r="K11" i="17"/>
  <c r="J11" i="17"/>
  <c r="K7" i="17"/>
  <c r="J7" i="17"/>
  <c r="K3" i="17"/>
  <c r="J3" i="17"/>
  <c r="K22" i="15"/>
  <c r="J22" i="15"/>
  <c r="K18" i="15"/>
  <c r="J18" i="15"/>
  <c r="K14" i="15"/>
  <c r="J14" i="15"/>
  <c r="K10" i="15"/>
  <c r="J10" i="15"/>
  <c r="K6" i="15"/>
  <c r="J6" i="15"/>
  <c r="K25" i="14"/>
  <c r="J25" i="14"/>
  <c r="K21" i="14"/>
  <c r="J21" i="14"/>
  <c r="K17" i="14"/>
  <c r="J17" i="14"/>
  <c r="K13" i="14"/>
  <c r="J13" i="14"/>
  <c r="K9" i="14"/>
  <c r="J9" i="14"/>
  <c r="K5" i="14"/>
  <c r="J5" i="14"/>
  <c r="K24" i="13"/>
  <c r="J24" i="13"/>
  <c r="K20" i="13"/>
  <c r="J20" i="13"/>
  <c r="K16" i="13"/>
  <c r="J16" i="13"/>
  <c r="K12" i="13"/>
  <c r="J12" i="13"/>
  <c r="K8" i="13"/>
  <c r="J8" i="13"/>
  <c r="K4" i="13"/>
  <c r="J4" i="13"/>
  <c r="J23" i="8"/>
  <c r="J19" i="8"/>
  <c r="J15" i="8"/>
  <c r="J11" i="8"/>
  <c r="J7" i="8"/>
  <c r="J3" i="8"/>
  <c r="B2" i="20" s="1"/>
  <c r="J22" i="19"/>
  <c r="J18" i="19"/>
  <c r="J14" i="19"/>
  <c r="J10" i="19"/>
  <c r="J6" i="19"/>
  <c r="J25" i="18"/>
  <c r="J21" i="18"/>
  <c r="J17" i="18"/>
  <c r="J13" i="18"/>
  <c r="J9" i="18"/>
  <c r="J22" i="16"/>
  <c r="J6" i="16"/>
  <c r="J13" i="17"/>
  <c r="J20" i="15"/>
  <c r="J4" i="15"/>
  <c r="J11" i="14"/>
  <c r="J18" i="13"/>
  <c r="J2" i="13"/>
  <c r="K25" i="8"/>
  <c r="K9" i="8"/>
  <c r="K16" i="19"/>
  <c r="K23" i="18"/>
  <c r="K7" i="18"/>
  <c r="K14" i="16"/>
  <c r="K21" i="17"/>
  <c r="K5" i="17"/>
  <c r="K12" i="15"/>
  <c r="K19" i="14"/>
  <c r="K3" i="14"/>
  <c r="K10" i="13"/>
  <c r="K21" i="16"/>
  <c r="J21" i="16"/>
  <c r="K9" i="16"/>
  <c r="J9" i="16"/>
  <c r="K24" i="17"/>
  <c r="J24" i="17"/>
  <c r="K12" i="17"/>
  <c r="J12" i="17"/>
  <c r="K23" i="15"/>
  <c r="J23" i="15"/>
  <c r="K11" i="15"/>
  <c r="J11" i="15"/>
  <c r="K22" i="14"/>
  <c r="J22" i="14"/>
  <c r="K10" i="14"/>
  <c r="J10" i="14"/>
  <c r="K21" i="13"/>
  <c r="J21" i="13"/>
  <c r="K9" i="13"/>
  <c r="J9" i="13"/>
  <c r="J16" i="8"/>
  <c r="J23" i="19"/>
  <c r="J11" i="19"/>
  <c r="J22" i="18"/>
  <c r="J14" i="18"/>
  <c r="K2" i="18"/>
  <c r="J2" i="18"/>
  <c r="K2" i="14"/>
  <c r="J2" i="14"/>
  <c r="K4" i="18"/>
  <c r="J4" i="18"/>
  <c r="K23" i="16"/>
  <c r="J23" i="16"/>
  <c r="K19" i="16"/>
  <c r="J19" i="16"/>
  <c r="K15" i="16"/>
  <c r="J15" i="16"/>
  <c r="F3" i="20" s="1"/>
  <c r="K11" i="16"/>
  <c r="J11" i="16"/>
  <c r="K7" i="16"/>
  <c r="J7" i="16"/>
  <c r="K3" i="16"/>
  <c r="J3" i="16"/>
  <c r="K22" i="17"/>
  <c r="J22" i="17"/>
  <c r="K18" i="17"/>
  <c r="J18" i="17"/>
  <c r="K14" i="17"/>
  <c r="J14" i="17"/>
  <c r="K10" i="17"/>
  <c r="J10" i="17"/>
  <c r="K6" i="17"/>
  <c r="J6" i="17"/>
  <c r="K25" i="15"/>
  <c r="J25" i="15"/>
  <c r="K21" i="15"/>
  <c r="J21" i="15"/>
  <c r="K17" i="15"/>
  <c r="J17" i="15"/>
  <c r="K13" i="15"/>
  <c r="J13" i="15"/>
  <c r="K9" i="15"/>
  <c r="J9" i="15"/>
  <c r="K5" i="15"/>
  <c r="J5" i="15"/>
  <c r="K24" i="14"/>
  <c r="J24" i="14"/>
  <c r="K20" i="14"/>
  <c r="J20" i="14"/>
  <c r="K16" i="14"/>
  <c r="J16" i="14"/>
  <c r="K12" i="14"/>
  <c r="J12" i="14"/>
  <c r="K8" i="14"/>
  <c r="J8" i="14"/>
  <c r="K4" i="14"/>
  <c r="J4" i="14"/>
  <c r="K23" i="13"/>
  <c r="J23" i="13"/>
  <c r="K19" i="13"/>
  <c r="J19" i="13"/>
  <c r="K15" i="13"/>
  <c r="J15" i="13"/>
  <c r="C3" i="20" s="1"/>
  <c r="K11" i="13"/>
  <c r="J11" i="13"/>
  <c r="K7" i="13"/>
  <c r="J7" i="13"/>
  <c r="K3" i="13"/>
  <c r="J3" i="13"/>
  <c r="J22" i="8"/>
  <c r="J18" i="8"/>
  <c r="J14" i="8"/>
  <c r="J10" i="8"/>
  <c r="J6" i="8"/>
  <c r="J25" i="19"/>
  <c r="J21" i="19"/>
  <c r="J17" i="19"/>
  <c r="J13" i="19"/>
  <c r="J9" i="19"/>
  <c r="J5" i="19"/>
  <c r="J24" i="18"/>
  <c r="J20" i="18"/>
  <c r="J16" i="18"/>
  <c r="J12" i="18"/>
  <c r="J8" i="18"/>
  <c r="J2" i="16"/>
  <c r="K21" i="8"/>
  <c r="K5" i="8"/>
  <c r="K12" i="19"/>
  <c r="K19" i="18"/>
  <c r="J2" i="19"/>
  <c r="K2" i="19"/>
  <c r="J2" i="15"/>
  <c r="K2" i="15"/>
  <c r="K25" i="16"/>
  <c r="J25" i="16"/>
  <c r="K13" i="16"/>
  <c r="J13" i="16"/>
  <c r="K20" i="17"/>
  <c r="J20" i="17"/>
  <c r="K4" i="17"/>
  <c r="J4" i="17"/>
  <c r="G2" i="20" s="1"/>
  <c r="K15" i="15"/>
  <c r="J15" i="15"/>
  <c r="K7" i="15"/>
  <c r="J7" i="15"/>
  <c r="K18" i="14"/>
  <c r="J18" i="14"/>
  <c r="K6" i="14"/>
  <c r="J6" i="14"/>
  <c r="K17" i="13"/>
  <c r="J17" i="13"/>
  <c r="K5" i="13"/>
  <c r="J5" i="13"/>
  <c r="J20" i="8"/>
  <c r="J8" i="8"/>
  <c r="J15" i="19"/>
  <c r="J3" i="19"/>
  <c r="J10" i="18"/>
  <c r="J17" i="8"/>
  <c r="J24" i="19"/>
  <c r="J8" i="19"/>
  <c r="J15" i="18"/>
  <c r="K2" i="8"/>
  <c r="O21" i="16"/>
  <c r="O21" i="13"/>
  <c r="O21" i="14"/>
  <c r="O21" i="15"/>
  <c r="O21" i="17"/>
  <c r="O21" i="18"/>
  <c r="O21" i="19"/>
  <c r="O21" i="8"/>
  <c r="O12" i="13"/>
  <c r="O12" i="14"/>
  <c r="O12" i="15"/>
  <c r="O12" i="16"/>
  <c r="O12" i="17"/>
  <c r="O12" i="18"/>
  <c r="O12" i="19"/>
  <c r="O12" i="8"/>
  <c r="O3" i="13"/>
  <c r="O3" i="14"/>
  <c r="O3" i="15"/>
  <c r="O3" i="16"/>
  <c r="O3" i="17"/>
  <c r="O3" i="18"/>
  <c r="O3" i="19"/>
  <c r="O3" i="8"/>
  <c r="L25" i="13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11" i="13"/>
  <c r="L10" i="13"/>
  <c r="L9" i="13"/>
  <c r="L8" i="13"/>
  <c r="L7" i="13"/>
  <c r="L6" i="13"/>
  <c r="L5" i="13"/>
  <c r="L4" i="13"/>
  <c r="L3" i="13"/>
  <c r="L2" i="13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L3" i="14"/>
  <c r="L2" i="14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L10" i="15"/>
  <c r="L9" i="15"/>
  <c r="L8" i="15"/>
  <c r="L7" i="15"/>
  <c r="L6" i="15"/>
  <c r="L5" i="15"/>
  <c r="L4" i="15"/>
  <c r="L3" i="15"/>
  <c r="L2" i="15"/>
  <c r="L25" i="16"/>
  <c r="L24" i="16"/>
  <c r="L23" i="16"/>
  <c r="L22" i="16"/>
  <c r="L21" i="16"/>
  <c r="L20" i="16"/>
  <c r="L19" i="16"/>
  <c r="L18" i="16"/>
  <c r="L17" i="16"/>
  <c r="L16" i="16"/>
  <c r="L15" i="16"/>
  <c r="L14" i="16"/>
  <c r="L13" i="16"/>
  <c r="L12" i="16"/>
  <c r="L11" i="16"/>
  <c r="L10" i="16"/>
  <c r="L9" i="16"/>
  <c r="L8" i="16"/>
  <c r="L7" i="16"/>
  <c r="L6" i="16"/>
  <c r="L5" i="16"/>
  <c r="L4" i="16"/>
  <c r="L3" i="16"/>
  <c r="L2" i="16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L9" i="17"/>
  <c r="L8" i="17"/>
  <c r="L7" i="17"/>
  <c r="L6" i="17"/>
  <c r="L5" i="17"/>
  <c r="L4" i="17"/>
  <c r="L3" i="17"/>
  <c r="L2" i="17"/>
  <c r="L25" i="18"/>
  <c r="L24" i="18"/>
  <c r="L23" i="18"/>
  <c r="L22" i="18"/>
  <c r="L21" i="18"/>
  <c r="L20" i="18"/>
  <c r="L19" i="18"/>
  <c r="L18" i="18"/>
  <c r="L17" i="18"/>
  <c r="L16" i="18"/>
  <c r="L15" i="18"/>
  <c r="L14" i="18"/>
  <c r="L13" i="18"/>
  <c r="L12" i="18"/>
  <c r="L11" i="18"/>
  <c r="L10" i="18"/>
  <c r="L9" i="18"/>
  <c r="L8" i="18"/>
  <c r="L7" i="18"/>
  <c r="L6" i="18"/>
  <c r="L5" i="18"/>
  <c r="L4" i="18"/>
  <c r="L3" i="18"/>
  <c r="L2" i="18"/>
  <c r="L25" i="19"/>
  <c r="L24" i="19"/>
  <c r="L23" i="19"/>
  <c r="L22" i="19"/>
  <c r="L21" i="19"/>
  <c r="L20" i="19"/>
  <c r="L19" i="19"/>
  <c r="L18" i="19"/>
  <c r="L17" i="19"/>
  <c r="L16" i="19"/>
  <c r="L15" i="19"/>
  <c r="L14" i="19"/>
  <c r="L13" i="19"/>
  <c r="L12" i="19"/>
  <c r="L11" i="19"/>
  <c r="L10" i="19"/>
  <c r="L9" i="19"/>
  <c r="L8" i="19"/>
  <c r="L7" i="19"/>
  <c r="L6" i="19"/>
  <c r="L5" i="19"/>
  <c r="L4" i="19"/>
  <c r="L3" i="19"/>
  <c r="L2" i="19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L5" i="8"/>
  <c r="L4" i="8"/>
  <c r="L3" i="8"/>
  <c r="L2" i="8"/>
  <c r="I2" i="20" l="1"/>
  <c r="O11" i="19"/>
  <c r="O11" i="18"/>
  <c r="O11" i="17"/>
  <c r="O11" i="16"/>
  <c r="O16" i="16" s="1"/>
  <c r="O17" i="16" s="1"/>
  <c r="O11" i="15"/>
  <c r="O11" i="14"/>
  <c r="O11" i="13"/>
  <c r="F2" i="20"/>
  <c r="F4" i="20" s="1"/>
  <c r="D3" i="20"/>
  <c r="E2" i="20"/>
  <c r="G3" i="20"/>
  <c r="G4" i="20" s="1"/>
  <c r="D2" i="20"/>
  <c r="H3" i="20"/>
  <c r="I3" i="20"/>
  <c r="H2" i="20"/>
  <c r="H4" i="20" s="1"/>
  <c r="B3" i="20"/>
  <c r="C2" i="20"/>
  <c r="C4" i="20" s="1"/>
  <c r="E3" i="20"/>
  <c r="O11" i="8"/>
  <c r="O16" i="8" s="1"/>
  <c r="O17" i="8" s="1"/>
  <c r="O2" i="8"/>
  <c r="O7" i="8" s="1"/>
  <c r="O8" i="8" s="1"/>
  <c r="O20" i="19"/>
  <c r="O25" i="19" s="1"/>
  <c r="O26" i="19" s="1"/>
  <c r="O20" i="18"/>
  <c r="O25" i="18" s="1"/>
  <c r="O26" i="18" s="1"/>
  <c r="O20" i="17"/>
  <c r="O25" i="17" s="1"/>
  <c r="O26" i="17" s="1"/>
  <c r="O16" i="17"/>
  <c r="O17" i="17" s="1"/>
  <c r="O20" i="16"/>
  <c r="O25" i="16" s="1"/>
  <c r="O26" i="16" s="1"/>
  <c r="O20" i="15"/>
  <c r="O25" i="15" s="1"/>
  <c r="O26" i="15" s="1"/>
  <c r="O16" i="15"/>
  <c r="O17" i="15" s="1"/>
  <c r="O20" i="14"/>
  <c r="O25" i="14" s="1"/>
  <c r="O26" i="14" s="1"/>
  <c r="O16" i="14"/>
  <c r="O17" i="14" s="1"/>
  <c r="O20" i="13"/>
  <c r="O25" i="13" s="1"/>
  <c r="O26" i="13" s="1"/>
  <c r="O16" i="13"/>
  <c r="O17" i="13" s="1"/>
  <c r="O2" i="16"/>
  <c r="O7" i="16" s="1"/>
  <c r="O8" i="16" s="1"/>
  <c r="O20" i="8"/>
  <c r="O25" i="8" s="1"/>
  <c r="O26" i="8" s="1"/>
  <c r="O2" i="19"/>
  <c r="O7" i="19" s="1"/>
  <c r="O8" i="19" s="1"/>
  <c r="O2" i="15"/>
  <c r="O7" i="15" s="1"/>
  <c r="O8" i="15" s="1"/>
  <c r="O16" i="18"/>
  <c r="O17" i="18" s="1"/>
  <c r="O2" i="18"/>
  <c r="O7" i="18" s="1"/>
  <c r="O8" i="18" s="1"/>
  <c r="O2" i="14"/>
  <c r="O7" i="14" s="1"/>
  <c r="O8" i="14" s="1"/>
  <c r="O2" i="17"/>
  <c r="O7" i="17" s="1"/>
  <c r="O8" i="17" s="1"/>
  <c r="O2" i="13"/>
  <c r="O7" i="13" s="1"/>
  <c r="O8" i="13" s="1"/>
  <c r="O16" i="19"/>
  <c r="O17" i="19" s="1"/>
  <c r="I4" i="20" l="1"/>
  <c r="E4" i="20"/>
  <c r="D4" i="20"/>
  <c r="B4" i="20"/>
</calcChain>
</file>

<file path=xl/sharedStrings.xml><?xml version="1.0" encoding="utf-8"?>
<sst xmlns="http://schemas.openxmlformats.org/spreadsheetml/2006/main" count="668" uniqueCount="58">
  <si>
    <t>TRAMO</t>
  </si>
  <si>
    <t>SENTIDO</t>
  </si>
  <si>
    <t>CRA24 - CRA27</t>
  </si>
  <si>
    <t>CRA27 - CRA34</t>
  </si>
  <si>
    <t>CRA34 - CRA36</t>
  </si>
  <si>
    <t>CRA36 - CRA38D</t>
  </si>
  <si>
    <t>CRA38D - CRA39</t>
  </si>
  <si>
    <t>CRA39 - CRA42</t>
  </si>
  <si>
    <t>CRA42 - CRA44</t>
  </si>
  <si>
    <t>CRA44 - CRA50</t>
  </si>
  <si>
    <t>CRA50 - CRA52</t>
  </si>
  <si>
    <t>CRA56 - CRA62</t>
  </si>
  <si>
    <t>ID</t>
  </si>
  <si>
    <t>CRA62 - CRA56</t>
  </si>
  <si>
    <t>CRA52 - CL6</t>
  </si>
  <si>
    <t>CL6 - CRA56</t>
  </si>
  <si>
    <t>CRA56 - CL6</t>
  </si>
  <si>
    <t>CL6 - CRA52</t>
  </si>
  <si>
    <t>CRA52 - CRA50</t>
  </si>
  <si>
    <t>CRA50 - CRA44</t>
  </si>
  <si>
    <t>CRA44 - CRA42</t>
  </si>
  <si>
    <t>CRA42 - CRA39</t>
  </si>
  <si>
    <t>CRA39 - CRA38D</t>
  </si>
  <si>
    <t>CRA38D - CRA36</t>
  </si>
  <si>
    <t>CRA36 - CRA34</t>
  </si>
  <si>
    <t>CRA34 - CRA27</t>
  </si>
  <si>
    <t>CRA27 - CRA24</t>
  </si>
  <si>
    <t>NS</t>
  </si>
  <si>
    <t>SN</t>
  </si>
  <si>
    <t>INDICADOR</t>
  </si>
  <si>
    <t>Valor de referencia</t>
  </si>
  <si>
    <t>Puntuación</t>
  </si>
  <si>
    <t>ESCENARIO</t>
  </si>
  <si>
    <t>CB=0.0</t>
  </si>
  <si>
    <t>CB=0.8</t>
  </si>
  <si>
    <t>CB=1.0</t>
  </si>
  <si>
    <t>CB=1.2</t>
  </si>
  <si>
    <t>CB=1.4</t>
  </si>
  <si>
    <t>CB=1.6</t>
  </si>
  <si>
    <t>CB=1.8</t>
  </si>
  <si>
    <t>CB=2.0</t>
  </si>
  <si>
    <t>Valor</t>
  </si>
  <si>
    <t>Lk</t>
  </si>
  <si>
    <t>IS (CUAL)</t>
  </si>
  <si>
    <t>IS*Lk</t>
  </si>
  <si>
    <t>∑Lis*Lk</t>
  </si>
  <si>
    <t>∑Lk</t>
  </si>
  <si>
    <t>Índice de servicialidad del corredor.</t>
  </si>
  <si>
    <t>TABLA DE CÁLCULOS - TOTAL</t>
  </si>
  <si>
    <t>TABLA DE CÁLCULOS - NS</t>
  </si>
  <si>
    <t>TABLA DE CÁLCULOS - SN</t>
  </si>
  <si>
    <t>SENTIDO NS</t>
  </si>
  <si>
    <t>SENTIDO SN</t>
  </si>
  <si>
    <t>CORREDOR</t>
  </si>
  <si>
    <t>Señalización horizontal para modos motorizados</t>
  </si>
  <si>
    <t>Señalización horizontal para modos no motorizados</t>
  </si>
  <si>
    <t>Señalización vertical para modos motorizados</t>
  </si>
  <si>
    <t>Señalización vertical para modos no motorizados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</si>
</sst>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9" fontId="0" fillId="0" borderId="0" xfId="1" applyNumberFormat="1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2"/>
  <sheetViews>
    <sheetView topLeftCell="B7" zoomScale="115" zoomScaleNormal="115" workbookViewId="0">
      <selection activeCell="J26" sqref="J26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" style="2" bestFit="1" customWidth="1"/>
    <col min="5" max="5" width="12.85546875" style="2" bestFit="1" customWidth="1"/>
    <col min="6" max="10" width="11" style="2" customWidth="1"/>
    <col min="11" max="11" width="13.28515625" style="2" bestFit="1" customWidth="1"/>
    <col min="12" max="12" width="9.85546875" style="2" bestFit="1" customWidth="1"/>
    <col min="13" max="13" width="6.85546875" style="2" customWidth="1"/>
    <col min="14" max="14" width="63.42578125" style="2" customWidth="1"/>
    <col min="15" max="15" width="9.85546875" style="2" bestFit="1" customWidth="1"/>
    <col min="16" max="16384" width="11.42578125" style="2"/>
  </cols>
  <sheetData>
    <row r="1" spans="1:18" ht="105" x14ac:dyDescent="0.2">
      <c r="A1" s="3" t="s">
        <v>12</v>
      </c>
      <c r="B1" s="3" t="s">
        <v>0</v>
      </c>
      <c r="C1" s="3" t="s">
        <v>1</v>
      </c>
      <c r="D1" s="7" t="s">
        <v>42</v>
      </c>
      <c r="E1" s="22" t="s">
        <v>54</v>
      </c>
      <c r="F1" s="22" t="s">
        <v>55</v>
      </c>
      <c r="G1" s="22" t="s">
        <v>56</v>
      </c>
      <c r="H1" s="22" t="s">
        <v>57</v>
      </c>
      <c r="I1" s="22"/>
      <c r="J1" s="22"/>
      <c r="K1" s="7" t="s">
        <v>43</v>
      </c>
      <c r="L1" s="7" t="s">
        <v>44</v>
      </c>
      <c r="N1" s="24" t="s">
        <v>49</v>
      </c>
      <c r="O1" s="24"/>
    </row>
    <row r="2" spans="1:18" ht="15" x14ac:dyDescent="0.2">
      <c r="A2" s="4">
        <v>1</v>
      </c>
      <c r="B2" s="4" t="s">
        <v>2</v>
      </c>
      <c r="C2" s="4" t="s">
        <v>27</v>
      </c>
      <c r="D2" s="8">
        <v>372.84629899999999</v>
      </c>
      <c r="E2" s="8">
        <v>2</v>
      </c>
      <c r="F2" s="8">
        <v>3</v>
      </c>
      <c r="G2" s="8">
        <v>1</v>
      </c>
      <c r="H2" s="8">
        <v>1</v>
      </c>
      <c r="I2" s="8">
        <f>AVERAGE(E2:H2)</f>
        <v>1.75</v>
      </c>
      <c r="J2" s="8">
        <f>I2/3</f>
        <v>0.58333333333333337</v>
      </c>
      <c r="K2" s="8" t="str">
        <f>IF(AND(I2&gt;=2,I2&lt;=3),"BUENO",IF(AND(I2&gt;=1,I2&lt;2),"REGULAR",IF(AND(I2&gt;=0,I2&lt;1),"MALO","ERROR")))</f>
        <v>REGULAR</v>
      </c>
      <c r="L2" s="9">
        <f>D2*G2</f>
        <v>372.84629899999999</v>
      </c>
      <c r="N2" s="5" t="s">
        <v>45</v>
      </c>
      <c r="O2" s="16">
        <f>SUM(L2:L13)</f>
        <v>5884.5274570000001</v>
      </c>
    </row>
    <row r="3" spans="1:18" ht="15" x14ac:dyDescent="0.2">
      <c r="A3" s="4">
        <v>2</v>
      </c>
      <c r="B3" s="4" t="s">
        <v>3</v>
      </c>
      <c r="C3" s="4" t="s">
        <v>27</v>
      </c>
      <c r="D3" s="8">
        <v>145.57752600000001</v>
      </c>
      <c r="E3" s="8">
        <v>2</v>
      </c>
      <c r="F3" s="8">
        <v>2</v>
      </c>
      <c r="G3" s="8">
        <v>1</v>
      </c>
      <c r="H3" s="8">
        <v>1</v>
      </c>
      <c r="I3" s="8">
        <f t="shared" ref="I3:I25" si="0">AVERAGE(E3:H3)</f>
        <v>1.5</v>
      </c>
      <c r="J3" s="8">
        <f t="shared" ref="J3:J25" si="1">I3/3</f>
        <v>0.5</v>
      </c>
      <c r="K3" s="8" t="str">
        <f t="shared" ref="K3:K25" si="2">IF(AND(I3&gt;=2,I3&lt;=3),"BUENO",IF(AND(I3&gt;=1,I3&lt;2),"REGULAR",IF(AND(I3&gt;=0,I3&lt;1),"MALO","ERROR")))</f>
        <v>REGULAR</v>
      </c>
      <c r="L3" s="9">
        <f t="shared" ref="L3:L25" si="3">D3*G3</f>
        <v>145.57752600000001</v>
      </c>
      <c r="N3" s="5" t="s">
        <v>46</v>
      </c>
      <c r="O3" s="16">
        <f>SUM(D2:D13)</f>
        <v>3460.1113869999999</v>
      </c>
    </row>
    <row r="4" spans="1:18" x14ac:dyDescent="0.2">
      <c r="A4" s="4">
        <v>3</v>
      </c>
      <c r="B4" s="4" t="s">
        <v>4</v>
      </c>
      <c r="C4" s="4" t="s">
        <v>27</v>
      </c>
      <c r="D4" s="8">
        <v>180.48976999999999</v>
      </c>
      <c r="E4" s="8">
        <v>2</v>
      </c>
      <c r="F4" s="8">
        <v>2</v>
      </c>
      <c r="G4" s="8">
        <v>2</v>
      </c>
      <c r="H4" s="8">
        <v>2</v>
      </c>
      <c r="I4" s="8">
        <f t="shared" si="0"/>
        <v>2</v>
      </c>
      <c r="J4" s="8">
        <f t="shared" si="1"/>
        <v>0.66666666666666663</v>
      </c>
      <c r="K4" s="8" t="str">
        <f t="shared" si="2"/>
        <v>BUENO</v>
      </c>
      <c r="L4" s="9">
        <f t="shared" si="3"/>
        <v>360.97953999999999</v>
      </c>
      <c r="N4" s="11"/>
    </row>
    <row r="5" spans="1:18" ht="15" x14ac:dyDescent="0.25">
      <c r="A5" s="4">
        <v>4</v>
      </c>
      <c r="B5" s="4" t="s">
        <v>5</v>
      </c>
      <c r="C5" s="4" t="s">
        <v>27</v>
      </c>
      <c r="D5" s="8">
        <v>571.30172900000002</v>
      </c>
      <c r="E5" s="8">
        <v>2</v>
      </c>
      <c r="F5" s="8">
        <v>1</v>
      </c>
      <c r="G5" s="8">
        <v>3</v>
      </c>
      <c r="H5" s="8">
        <v>3</v>
      </c>
      <c r="I5" s="8">
        <f t="shared" si="0"/>
        <v>2.25</v>
      </c>
      <c r="J5" s="8">
        <f t="shared" si="1"/>
        <v>0.75</v>
      </c>
      <c r="K5" s="8" t="str">
        <f t="shared" si="2"/>
        <v>BUENO</v>
      </c>
      <c r="L5" s="9">
        <f t="shared" si="3"/>
        <v>1713.9051870000001</v>
      </c>
      <c r="N5" s="23" t="s">
        <v>29</v>
      </c>
      <c r="O5" s="23"/>
      <c r="R5" s="1"/>
    </row>
    <row r="6" spans="1:18" ht="15" x14ac:dyDescent="0.25">
      <c r="A6" s="4">
        <v>5</v>
      </c>
      <c r="B6" s="4" t="s">
        <v>6</v>
      </c>
      <c r="C6" s="4" t="s">
        <v>27</v>
      </c>
      <c r="D6" s="8">
        <v>177.70373000000001</v>
      </c>
      <c r="E6" s="8">
        <v>1</v>
      </c>
      <c r="F6" s="8">
        <v>1</v>
      </c>
      <c r="G6" s="8">
        <v>1</v>
      </c>
      <c r="H6" s="8">
        <v>1</v>
      </c>
      <c r="I6" s="8">
        <f t="shared" si="0"/>
        <v>1</v>
      </c>
      <c r="J6" s="8">
        <f t="shared" si="1"/>
        <v>0.33333333333333331</v>
      </c>
      <c r="K6" s="8" t="str">
        <f t="shared" si="2"/>
        <v>REGULAR</v>
      </c>
      <c r="L6" s="9">
        <f t="shared" si="3"/>
        <v>177.70373000000001</v>
      </c>
      <c r="N6" s="12" t="s">
        <v>30</v>
      </c>
      <c r="O6" s="17" t="s">
        <v>41</v>
      </c>
    </row>
    <row r="7" spans="1:18" ht="14.25" customHeight="1" x14ac:dyDescent="0.2">
      <c r="A7" s="4">
        <v>6</v>
      </c>
      <c r="B7" s="4" t="s">
        <v>7</v>
      </c>
      <c r="C7" s="4" t="s">
        <v>27</v>
      </c>
      <c r="D7" s="8">
        <v>223.861121</v>
      </c>
      <c r="E7" s="8">
        <v>1</v>
      </c>
      <c r="F7" s="8">
        <v>1</v>
      </c>
      <c r="G7" s="8">
        <v>1</v>
      </c>
      <c r="H7" s="8">
        <v>1</v>
      </c>
      <c r="I7" s="8">
        <f t="shared" si="0"/>
        <v>1</v>
      </c>
      <c r="J7" s="8">
        <f t="shared" si="1"/>
        <v>0.33333333333333331</v>
      </c>
      <c r="K7" s="8" t="str">
        <f t="shared" si="2"/>
        <v>REGULAR</v>
      </c>
      <c r="L7" s="9">
        <f t="shared" si="3"/>
        <v>223.861121</v>
      </c>
      <c r="N7" s="15" t="s">
        <v>47</v>
      </c>
      <c r="O7" s="16">
        <f>O2/O3</f>
        <v>1.7006757294313659</v>
      </c>
    </row>
    <row r="8" spans="1:18" ht="14.25" customHeight="1" x14ac:dyDescent="0.2">
      <c r="A8" s="4">
        <v>7</v>
      </c>
      <c r="B8" s="4" t="s">
        <v>8</v>
      </c>
      <c r="C8" s="4" t="s">
        <v>27</v>
      </c>
      <c r="D8" s="8">
        <v>224.115407</v>
      </c>
      <c r="E8" s="8">
        <v>2</v>
      </c>
      <c r="F8" s="8">
        <v>2</v>
      </c>
      <c r="G8" s="8">
        <v>2</v>
      </c>
      <c r="H8" s="8">
        <v>1</v>
      </c>
      <c r="I8" s="8">
        <f t="shared" si="0"/>
        <v>1.75</v>
      </c>
      <c r="J8" s="8">
        <f t="shared" si="1"/>
        <v>0.58333333333333337</v>
      </c>
      <c r="K8" s="8" t="str">
        <f t="shared" si="2"/>
        <v>REGULAR</v>
      </c>
      <c r="L8" s="9">
        <f t="shared" si="3"/>
        <v>448.23081400000001</v>
      </c>
      <c r="N8" s="15" t="s">
        <v>31</v>
      </c>
      <c r="O8" s="16">
        <f>O7/5</f>
        <v>0.34013514588627319</v>
      </c>
    </row>
    <row r="9" spans="1:18" ht="14.25" customHeight="1" x14ac:dyDescent="0.25">
      <c r="A9" s="4">
        <v>8</v>
      </c>
      <c r="B9" s="4" t="s">
        <v>9</v>
      </c>
      <c r="C9" s="4" t="s">
        <v>27</v>
      </c>
      <c r="D9" s="8">
        <v>441.69399700000002</v>
      </c>
      <c r="E9" s="8">
        <v>2</v>
      </c>
      <c r="F9" s="8">
        <v>2</v>
      </c>
      <c r="G9" s="8">
        <v>1</v>
      </c>
      <c r="H9" s="8">
        <v>1</v>
      </c>
      <c r="I9" s="8">
        <f t="shared" si="0"/>
        <v>1.5</v>
      </c>
      <c r="J9" s="8">
        <f t="shared" si="1"/>
        <v>0.5</v>
      </c>
      <c r="K9" s="8" t="str">
        <f t="shared" si="2"/>
        <v>REGULAR</v>
      </c>
      <c r="L9" s="9">
        <f t="shared" si="3"/>
        <v>441.69399700000002</v>
      </c>
      <c r="O9" s="1"/>
    </row>
    <row r="10" spans="1:18" ht="14.25" customHeight="1" x14ac:dyDescent="0.2">
      <c r="A10" s="4">
        <v>9</v>
      </c>
      <c r="B10" s="4" t="s">
        <v>10</v>
      </c>
      <c r="C10" s="4" t="s">
        <v>27</v>
      </c>
      <c r="D10" s="8">
        <v>134.98634300000001</v>
      </c>
      <c r="E10" s="8">
        <v>3</v>
      </c>
      <c r="F10" s="8">
        <v>3</v>
      </c>
      <c r="G10" s="8">
        <v>2</v>
      </c>
      <c r="H10" s="8">
        <v>2</v>
      </c>
      <c r="I10" s="8">
        <f t="shared" si="0"/>
        <v>2.5</v>
      </c>
      <c r="J10" s="8">
        <f t="shared" si="1"/>
        <v>0.83333333333333337</v>
      </c>
      <c r="K10" s="8" t="str">
        <f t="shared" si="2"/>
        <v>BUENO</v>
      </c>
      <c r="L10" s="9">
        <f t="shared" si="3"/>
        <v>269.97268600000001</v>
      </c>
      <c r="N10" s="24" t="s">
        <v>50</v>
      </c>
      <c r="O10" s="24"/>
    </row>
    <row r="11" spans="1:18" ht="14.25" customHeight="1" x14ac:dyDescent="0.2">
      <c r="A11" s="4">
        <v>10</v>
      </c>
      <c r="B11" s="4" t="s">
        <v>14</v>
      </c>
      <c r="C11" s="4" t="s">
        <v>27</v>
      </c>
      <c r="D11" s="8">
        <v>245.31437299999999</v>
      </c>
      <c r="E11" s="8">
        <v>2</v>
      </c>
      <c r="F11" s="8">
        <v>2</v>
      </c>
      <c r="G11" s="8">
        <v>1</v>
      </c>
      <c r="H11" s="8">
        <v>1</v>
      </c>
      <c r="I11" s="8">
        <f t="shared" si="0"/>
        <v>1.5</v>
      </c>
      <c r="J11" s="8">
        <f t="shared" si="1"/>
        <v>0.5</v>
      </c>
      <c r="K11" s="8" t="str">
        <f t="shared" si="2"/>
        <v>REGULAR</v>
      </c>
      <c r="L11" s="9">
        <f t="shared" si="3"/>
        <v>245.31437299999999</v>
      </c>
      <c r="N11" s="5" t="s">
        <v>45</v>
      </c>
      <c r="O11" s="16">
        <f>SUM(L14:L25)</f>
        <v>5391.9410280000002</v>
      </c>
    </row>
    <row r="12" spans="1:18" ht="14.25" customHeight="1" x14ac:dyDescent="0.2">
      <c r="A12" s="4">
        <v>11</v>
      </c>
      <c r="B12" s="4" t="s">
        <v>15</v>
      </c>
      <c r="C12" s="4" t="s">
        <v>27</v>
      </c>
      <c r="D12" s="8">
        <v>227.941092</v>
      </c>
      <c r="E12" s="8">
        <v>2</v>
      </c>
      <c r="F12" s="8">
        <v>2</v>
      </c>
      <c r="G12" s="8">
        <v>2</v>
      </c>
      <c r="H12" s="8">
        <v>2</v>
      </c>
      <c r="I12" s="8">
        <f t="shared" si="0"/>
        <v>2</v>
      </c>
      <c r="J12" s="8">
        <f t="shared" si="1"/>
        <v>0.66666666666666663</v>
      </c>
      <c r="K12" s="8" t="str">
        <f t="shared" si="2"/>
        <v>BUENO</v>
      </c>
      <c r="L12" s="9">
        <f t="shared" si="3"/>
        <v>455.882184</v>
      </c>
      <c r="N12" s="5" t="s">
        <v>46</v>
      </c>
      <c r="O12" s="16">
        <f>SUM(D14:D25)</f>
        <v>3443.600117</v>
      </c>
    </row>
    <row r="13" spans="1:18" x14ac:dyDescent="0.2">
      <c r="A13" s="4">
        <v>12</v>
      </c>
      <c r="B13" s="4" t="s">
        <v>11</v>
      </c>
      <c r="C13" s="4" t="s">
        <v>27</v>
      </c>
      <c r="D13" s="8">
        <v>514.28</v>
      </c>
      <c r="E13" s="8">
        <v>2</v>
      </c>
      <c r="F13" s="8">
        <v>2</v>
      </c>
      <c r="G13" s="8">
        <v>2</v>
      </c>
      <c r="H13" s="8">
        <v>2</v>
      </c>
      <c r="I13" s="8">
        <f t="shared" si="0"/>
        <v>2</v>
      </c>
      <c r="J13" s="8">
        <f t="shared" si="1"/>
        <v>0.66666666666666663</v>
      </c>
      <c r="K13" s="8" t="str">
        <f t="shared" si="2"/>
        <v>BUENO</v>
      </c>
      <c r="L13" s="9">
        <f t="shared" si="3"/>
        <v>1028.56</v>
      </c>
      <c r="N13" s="11"/>
    </row>
    <row r="14" spans="1:18" ht="15" x14ac:dyDescent="0.2">
      <c r="A14" s="4">
        <v>13</v>
      </c>
      <c r="B14" s="4" t="s">
        <v>13</v>
      </c>
      <c r="C14" s="4" t="s">
        <v>28</v>
      </c>
      <c r="D14" s="8">
        <v>514.28</v>
      </c>
      <c r="E14" s="8">
        <v>3</v>
      </c>
      <c r="F14" s="8">
        <v>3</v>
      </c>
      <c r="G14" s="8">
        <v>2</v>
      </c>
      <c r="H14" s="8">
        <v>2</v>
      </c>
      <c r="I14" s="8">
        <f t="shared" si="0"/>
        <v>2.5</v>
      </c>
      <c r="J14" s="8">
        <f t="shared" si="1"/>
        <v>0.83333333333333337</v>
      </c>
      <c r="K14" s="8" t="str">
        <f t="shared" si="2"/>
        <v>BUENO</v>
      </c>
      <c r="L14" s="9">
        <f t="shared" si="3"/>
        <v>1028.56</v>
      </c>
      <c r="N14" s="23" t="s">
        <v>29</v>
      </c>
      <c r="O14" s="23"/>
    </row>
    <row r="15" spans="1:18" ht="15" x14ac:dyDescent="0.25">
      <c r="A15" s="4">
        <v>14</v>
      </c>
      <c r="B15" s="4" t="s">
        <v>16</v>
      </c>
      <c r="C15" s="4" t="s">
        <v>28</v>
      </c>
      <c r="D15" s="8">
        <v>267.76474000000002</v>
      </c>
      <c r="E15" s="8">
        <v>1</v>
      </c>
      <c r="F15" s="8">
        <v>1</v>
      </c>
      <c r="G15" s="8">
        <v>2</v>
      </c>
      <c r="H15" s="8">
        <v>2</v>
      </c>
      <c r="I15" s="8">
        <f t="shared" si="0"/>
        <v>1.5</v>
      </c>
      <c r="J15" s="8">
        <f t="shared" si="1"/>
        <v>0.5</v>
      </c>
      <c r="K15" s="8" t="str">
        <f t="shared" si="2"/>
        <v>REGULAR</v>
      </c>
      <c r="L15" s="9">
        <f t="shared" si="3"/>
        <v>535.52948000000004</v>
      </c>
      <c r="N15" s="14" t="s">
        <v>30</v>
      </c>
      <c r="O15" s="17" t="s">
        <v>41</v>
      </c>
    </row>
    <row r="16" spans="1:18" ht="15" x14ac:dyDescent="0.2">
      <c r="A16" s="4">
        <v>15</v>
      </c>
      <c r="B16" s="4" t="s">
        <v>17</v>
      </c>
      <c r="C16" s="4" t="s">
        <v>28</v>
      </c>
      <c r="D16" s="8">
        <v>220.08022399999999</v>
      </c>
      <c r="E16" s="8">
        <v>1</v>
      </c>
      <c r="F16" s="8">
        <v>3</v>
      </c>
      <c r="G16" s="8">
        <v>1</v>
      </c>
      <c r="H16" s="8">
        <v>2</v>
      </c>
      <c r="I16" s="8">
        <f t="shared" si="0"/>
        <v>1.75</v>
      </c>
      <c r="J16" s="8">
        <f t="shared" si="1"/>
        <v>0.58333333333333337</v>
      </c>
      <c r="K16" s="8" t="str">
        <f t="shared" si="2"/>
        <v>REGULAR</v>
      </c>
      <c r="L16" s="9">
        <f t="shared" si="3"/>
        <v>220.08022399999999</v>
      </c>
      <c r="N16" s="15" t="s">
        <v>47</v>
      </c>
      <c r="O16" s="16">
        <f>O11/O12</f>
        <v>1.5657860508778698</v>
      </c>
    </row>
    <row r="17" spans="1:15" ht="15" x14ac:dyDescent="0.2">
      <c r="A17" s="4">
        <v>16</v>
      </c>
      <c r="B17" s="4" t="s">
        <v>18</v>
      </c>
      <c r="C17" s="4" t="s">
        <v>28</v>
      </c>
      <c r="D17" s="8">
        <v>132.64359999999999</v>
      </c>
      <c r="E17" s="8">
        <v>1</v>
      </c>
      <c r="F17" s="8">
        <v>2</v>
      </c>
      <c r="G17" s="8">
        <v>1</v>
      </c>
      <c r="H17" s="8">
        <v>1</v>
      </c>
      <c r="I17" s="8">
        <f t="shared" si="0"/>
        <v>1.25</v>
      </c>
      <c r="J17" s="8">
        <f t="shared" si="1"/>
        <v>0.41666666666666669</v>
      </c>
      <c r="K17" s="8" t="str">
        <f t="shared" si="2"/>
        <v>REGULAR</v>
      </c>
      <c r="L17" s="9">
        <f t="shared" si="3"/>
        <v>132.64359999999999</v>
      </c>
      <c r="N17" s="15" t="s">
        <v>31</v>
      </c>
      <c r="O17" s="16">
        <f>O16/5</f>
        <v>0.31315721017557396</v>
      </c>
    </row>
    <row r="18" spans="1:15" x14ac:dyDescent="0.2">
      <c r="A18" s="4">
        <v>17</v>
      </c>
      <c r="B18" s="4" t="s">
        <v>19</v>
      </c>
      <c r="C18" s="4" t="s">
        <v>28</v>
      </c>
      <c r="D18" s="8">
        <v>428.294353</v>
      </c>
      <c r="E18" s="8">
        <v>2</v>
      </c>
      <c r="F18" s="8">
        <v>2</v>
      </c>
      <c r="G18" s="8">
        <v>2</v>
      </c>
      <c r="H18" s="8">
        <v>2</v>
      </c>
      <c r="I18" s="8">
        <f t="shared" si="0"/>
        <v>2</v>
      </c>
      <c r="J18" s="8">
        <f t="shared" si="1"/>
        <v>0.66666666666666663</v>
      </c>
      <c r="K18" s="8" t="str">
        <f t="shared" si="2"/>
        <v>BUENO</v>
      </c>
      <c r="L18" s="9">
        <f t="shared" si="3"/>
        <v>856.588706</v>
      </c>
    </row>
    <row r="19" spans="1:15" ht="15" x14ac:dyDescent="0.2">
      <c r="A19" s="4">
        <v>18</v>
      </c>
      <c r="B19" s="4" t="s">
        <v>20</v>
      </c>
      <c r="C19" s="4" t="s">
        <v>28</v>
      </c>
      <c r="D19" s="8">
        <v>223.971058</v>
      </c>
      <c r="E19" s="8">
        <v>1</v>
      </c>
      <c r="F19" s="8">
        <v>1</v>
      </c>
      <c r="G19" s="8">
        <v>1</v>
      </c>
      <c r="H19" s="8">
        <v>1</v>
      </c>
      <c r="I19" s="8">
        <f t="shared" si="0"/>
        <v>1</v>
      </c>
      <c r="J19" s="8">
        <f t="shared" si="1"/>
        <v>0.33333333333333331</v>
      </c>
      <c r="K19" s="8" t="str">
        <f t="shared" si="2"/>
        <v>REGULAR</v>
      </c>
      <c r="L19" s="9">
        <f t="shared" si="3"/>
        <v>223.971058</v>
      </c>
      <c r="N19" s="24" t="s">
        <v>48</v>
      </c>
      <c r="O19" s="24"/>
    </row>
    <row r="20" spans="1:15" ht="15" x14ac:dyDescent="0.2">
      <c r="A20" s="4">
        <v>19</v>
      </c>
      <c r="B20" s="4" t="s">
        <v>21</v>
      </c>
      <c r="C20" s="4" t="s">
        <v>28</v>
      </c>
      <c r="D20" s="8">
        <v>223.05160599999999</v>
      </c>
      <c r="E20" s="8">
        <v>2</v>
      </c>
      <c r="F20" s="8">
        <v>2</v>
      </c>
      <c r="G20" s="8">
        <v>1</v>
      </c>
      <c r="H20" s="8">
        <v>1</v>
      </c>
      <c r="I20" s="8">
        <f t="shared" si="0"/>
        <v>1.5</v>
      </c>
      <c r="J20" s="8">
        <f t="shared" si="1"/>
        <v>0.5</v>
      </c>
      <c r="K20" s="8" t="str">
        <f t="shared" si="2"/>
        <v>REGULAR</v>
      </c>
      <c r="L20" s="9">
        <f t="shared" si="3"/>
        <v>223.05160599999999</v>
      </c>
      <c r="N20" s="5" t="s">
        <v>45</v>
      </c>
      <c r="O20" s="16">
        <f>SUM(L2:L25)</f>
        <v>11276.468484999999</v>
      </c>
    </row>
    <row r="21" spans="1:15" ht="15" x14ac:dyDescent="0.2">
      <c r="A21" s="4">
        <v>20</v>
      </c>
      <c r="B21" s="4" t="s">
        <v>22</v>
      </c>
      <c r="C21" s="4" t="s">
        <v>28</v>
      </c>
      <c r="D21" s="8">
        <v>177.69460699999999</v>
      </c>
      <c r="E21" s="8">
        <v>2</v>
      </c>
      <c r="F21" s="8">
        <v>2</v>
      </c>
      <c r="G21" s="8">
        <v>2</v>
      </c>
      <c r="H21" s="8">
        <v>1</v>
      </c>
      <c r="I21" s="8">
        <f t="shared" si="0"/>
        <v>1.75</v>
      </c>
      <c r="J21" s="8">
        <f t="shared" si="1"/>
        <v>0.58333333333333337</v>
      </c>
      <c r="K21" s="8" t="str">
        <f t="shared" si="2"/>
        <v>REGULAR</v>
      </c>
      <c r="L21" s="9">
        <f t="shared" si="3"/>
        <v>355.38921399999998</v>
      </c>
      <c r="N21" s="5" t="s">
        <v>46</v>
      </c>
      <c r="O21" s="16">
        <f>SUM(D2:D25)</f>
        <v>6903.7115040000008</v>
      </c>
    </row>
    <row r="22" spans="1:15" x14ac:dyDescent="0.2">
      <c r="A22" s="4">
        <v>21</v>
      </c>
      <c r="B22" s="4" t="s">
        <v>23</v>
      </c>
      <c r="C22" s="4" t="s">
        <v>28</v>
      </c>
      <c r="D22" s="8">
        <v>560.30721100000005</v>
      </c>
      <c r="E22" s="8">
        <v>1</v>
      </c>
      <c r="F22" s="8">
        <v>1</v>
      </c>
      <c r="G22" s="8">
        <v>2</v>
      </c>
      <c r="H22" s="8">
        <v>1</v>
      </c>
      <c r="I22" s="8">
        <f t="shared" si="0"/>
        <v>1.25</v>
      </c>
      <c r="J22" s="8">
        <f t="shared" si="1"/>
        <v>0.41666666666666669</v>
      </c>
      <c r="K22" s="8" t="str">
        <f t="shared" si="2"/>
        <v>REGULAR</v>
      </c>
      <c r="L22" s="9">
        <f t="shared" si="3"/>
        <v>1120.6144220000001</v>
      </c>
      <c r="N22" s="11"/>
    </row>
    <row r="23" spans="1:15" ht="15" x14ac:dyDescent="0.2">
      <c r="A23" s="4">
        <v>22</v>
      </c>
      <c r="B23" s="4" t="s">
        <v>24</v>
      </c>
      <c r="C23" s="4" t="s">
        <v>28</v>
      </c>
      <c r="D23" s="8">
        <v>172.46009100000001</v>
      </c>
      <c r="E23" s="8">
        <v>2</v>
      </c>
      <c r="F23" s="8">
        <v>2</v>
      </c>
      <c r="G23" s="8">
        <v>1</v>
      </c>
      <c r="H23" s="8">
        <v>1</v>
      </c>
      <c r="I23" s="8">
        <f t="shared" si="0"/>
        <v>1.5</v>
      </c>
      <c r="J23" s="8">
        <f t="shared" si="1"/>
        <v>0.5</v>
      </c>
      <c r="K23" s="8" t="str">
        <f t="shared" si="2"/>
        <v>REGULAR</v>
      </c>
      <c r="L23" s="9">
        <f t="shared" si="3"/>
        <v>172.46009100000001</v>
      </c>
      <c r="N23" s="23" t="s">
        <v>29</v>
      </c>
      <c r="O23" s="23"/>
    </row>
    <row r="24" spans="1:15" ht="15" x14ac:dyDescent="0.25">
      <c r="A24" s="4">
        <v>23</v>
      </c>
      <c r="B24" s="4" t="s">
        <v>25</v>
      </c>
      <c r="C24" s="4" t="s">
        <v>28</v>
      </c>
      <c r="D24" s="8">
        <v>150.57210599999999</v>
      </c>
      <c r="E24" s="8">
        <v>1</v>
      </c>
      <c r="F24" s="8">
        <v>1</v>
      </c>
      <c r="G24" s="8">
        <v>1</v>
      </c>
      <c r="H24" s="8">
        <v>1</v>
      </c>
      <c r="I24" s="8">
        <f t="shared" si="0"/>
        <v>1</v>
      </c>
      <c r="J24" s="8">
        <f t="shared" si="1"/>
        <v>0.33333333333333331</v>
      </c>
      <c r="K24" s="8" t="str">
        <f t="shared" si="2"/>
        <v>REGULAR</v>
      </c>
      <c r="L24" s="9">
        <f t="shared" si="3"/>
        <v>150.57210599999999</v>
      </c>
      <c r="N24" s="14" t="s">
        <v>30</v>
      </c>
      <c r="O24" s="17" t="s">
        <v>41</v>
      </c>
    </row>
    <row r="25" spans="1:15" ht="15" x14ac:dyDescent="0.2">
      <c r="A25" s="4">
        <v>24</v>
      </c>
      <c r="B25" s="4" t="s">
        <v>26</v>
      </c>
      <c r="C25" s="4" t="s">
        <v>28</v>
      </c>
      <c r="D25" s="8">
        <v>372.48052100000001</v>
      </c>
      <c r="E25" s="8">
        <v>2</v>
      </c>
      <c r="F25" s="8">
        <v>2</v>
      </c>
      <c r="G25" s="8">
        <v>1</v>
      </c>
      <c r="H25" s="8">
        <v>2</v>
      </c>
      <c r="I25" s="8">
        <f t="shared" si="0"/>
        <v>1.75</v>
      </c>
      <c r="J25" s="8">
        <f t="shared" si="1"/>
        <v>0.58333333333333337</v>
      </c>
      <c r="K25" s="8" t="str">
        <f t="shared" si="2"/>
        <v>REGULAR</v>
      </c>
      <c r="L25" s="9">
        <f t="shared" si="3"/>
        <v>372.48052100000001</v>
      </c>
      <c r="N25" s="15" t="s">
        <v>47</v>
      </c>
      <c r="O25" s="16">
        <f>O20/O21</f>
        <v>1.6333921946863552</v>
      </c>
    </row>
    <row r="26" spans="1:15" ht="15" x14ac:dyDescent="0.2">
      <c r="N26" s="15" t="s">
        <v>31</v>
      </c>
      <c r="O26" s="16">
        <f>O25/5</f>
        <v>0.32667843893727105</v>
      </c>
    </row>
    <row r="28" spans="1:15" ht="15" x14ac:dyDescent="0.25">
      <c r="B28"/>
      <c r="C28"/>
      <c r="D28"/>
    </row>
    <row r="29" spans="1:15" ht="15" x14ac:dyDescent="0.25">
      <c r="B29"/>
      <c r="C29"/>
      <c r="D29"/>
    </row>
    <row r="30" spans="1:15" ht="15" x14ac:dyDescent="0.25">
      <c r="B30"/>
      <c r="C30"/>
      <c r="D30"/>
    </row>
    <row r="31" spans="1:15" ht="15" x14ac:dyDescent="0.25">
      <c r="B31"/>
      <c r="C31"/>
      <c r="D31"/>
    </row>
    <row r="32" spans="1:15" ht="15" x14ac:dyDescent="0.25">
      <c r="B32"/>
      <c r="C32"/>
      <c r="D32"/>
    </row>
  </sheetData>
  <mergeCells count="6">
    <mergeCell ref="N14:O14"/>
    <mergeCell ref="N19:O19"/>
    <mergeCell ref="N23:O23"/>
    <mergeCell ref="N1:O1"/>
    <mergeCell ref="N5:O5"/>
    <mergeCell ref="N10:O10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2"/>
  <sheetViews>
    <sheetView topLeftCell="A7" zoomScale="115" zoomScaleNormal="115" workbookViewId="0">
      <selection activeCell="J26" sqref="J26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" style="2" bestFit="1" customWidth="1"/>
    <col min="5" max="5" width="12.85546875" style="2" bestFit="1" customWidth="1"/>
    <col min="6" max="10" width="11" style="2" customWidth="1"/>
    <col min="11" max="11" width="13.28515625" style="2" bestFit="1" customWidth="1"/>
    <col min="12" max="12" width="9.85546875" style="2" bestFit="1" customWidth="1"/>
    <col min="13" max="13" width="6.85546875" style="2" customWidth="1"/>
    <col min="14" max="14" width="63.42578125" style="2" customWidth="1"/>
    <col min="15" max="15" width="9.85546875" style="2" bestFit="1" customWidth="1"/>
    <col min="16" max="16384" width="11.42578125" style="2"/>
  </cols>
  <sheetData>
    <row r="1" spans="1:18" ht="105" x14ac:dyDescent="0.2">
      <c r="A1" s="5" t="s">
        <v>12</v>
      </c>
      <c r="B1" s="5" t="s">
        <v>0</v>
      </c>
      <c r="C1" s="5" t="s">
        <v>1</v>
      </c>
      <c r="D1" s="7" t="s">
        <v>42</v>
      </c>
      <c r="E1" s="22" t="s">
        <v>54</v>
      </c>
      <c r="F1" s="22" t="s">
        <v>55</v>
      </c>
      <c r="G1" s="22" t="s">
        <v>56</v>
      </c>
      <c r="H1" s="22" t="s">
        <v>57</v>
      </c>
      <c r="I1" s="22"/>
      <c r="J1" s="22"/>
      <c r="K1" s="7" t="s">
        <v>43</v>
      </c>
      <c r="L1" s="7" t="s">
        <v>44</v>
      </c>
      <c r="N1" s="24" t="s">
        <v>49</v>
      </c>
      <c r="O1" s="24"/>
    </row>
    <row r="2" spans="1:18" ht="15" x14ac:dyDescent="0.2">
      <c r="A2" s="6">
        <v>1</v>
      </c>
      <c r="B2" s="6" t="s">
        <v>2</v>
      </c>
      <c r="C2" s="6" t="s">
        <v>27</v>
      </c>
      <c r="D2" s="8">
        <v>372.84629899999999</v>
      </c>
      <c r="E2" s="8">
        <v>3</v>
      </c>
      <c r="F2" s="8">
        <v>3</v>
      </c>
      <c r="G2" s="8">
        <v>2</v>
      </c>
      <c r="H2" s="8">
        <v>2</v>
      </c>
      <c r="I2" s="8">
        <f>AVERAGE(E2:H2)</f>
        <v>2.5</v>
      </c>
      <c r="J2" s="8">
        <f>I2/3</f>
        <v>0.83333333333333337</v>
      </c>
      <c r="K2" s="8" t="str">
        <f>IF(AND(I2&gt;=2,I2&lt;=3),"BUENO",IF(AND(I2&gt;=1,I2&lt;2),"REGULAR",IF(AND(I2&gt;=0,I2&lt;1),"MALO","ERROR")))</f>
        <v>BUENO</v>
      </c>
      <c r="L2" s="9">
        <f>D2*G2</f>
        <v>745.69259799999998</v>
      </c>
      <c r="N2" s="5" t="s">
        <v>45</v>
      </c>
      <c r="O2" s="16">
        <f>SUM(L2:L13)</f>
        <v>8773.3371149999984</v>
      </c>
    </row>
    <row r="3" spans="1:18" ht="15" x14ac:dyDescent="0.2">
      <c r="A3" s="6">
        <v>2</v>
      </c>
      <c r="B3" s="6" t="s">
        <v>3</v>
      </c>
      <c r="C3" s="6" t="s">
        <v>27</v>
      </c>
      <c r="D3" s="8">
        <v>145.57752600000001</v>
      </c>
      <c r="E3" s="8">
        <v>3</v>
      </c>
      <c r="F3" s="8">
        <v>3</v>
      </c>
      <c r="G3" s="8">
        <v>2</v>
      </c>
      <c r="H3" s="8">
        <v>2</v>
      </c>
      <c r="I3" s="8">
        <f t="shared" ref="I3:I25" si="0">AVERAGE(E3:H3)</f>
        <v>2.5</v>
      </c>
      <c r="J3" s="8">
        <f t="shared" ref="J3:J25" si="1">I3/3</f>
        <v>0.83333333333333337</v>
      </c>
      <c r="K3" s="8" t="str">
        <f t="shared" ref="K3:K25" si="2">IF(AND(I3&gt;=2,I3&lt;=3),"BUENO",IF(AND(I3&gt;=1,I3&lt;2),"REGULAR",IF(AND(I3&gt;=0,I3&lt;1),"MALO","ERROR")))</f>
        <v>BUENO</v>
      </c>
      <c r="L3" s="9">
        <f t="shared" ref="L3:L25" si="3">D3*G3</f>
        <v>291.15505200000001</v>
      </c>
      <c r="N3" s="5" t="s">
        <v>46</v>
      </c>
      <c r="O3" s="16">
        <f>SUM(D2:D13)</f>
        <v>3460.1113869999999</v>
      </c>
    </row>
    <row r="4" spans="1:18" x14ac:dyDescent="0.2">
      <c r="A4" s="6">
        <v>3</v>
      </c>
      <c r="B4" s="6" t="s">
        <v>4</v>
      </c>
      <c r="C4" s="6" t="s">
        <v>27</v>
      </c>
      <c r="D4" s="8">
        <v>180.48976999999999</v>
      </c>
      <c r="E4" s="8">
        <v>3</v>
      </c>
      <c r="F4" s="8">
        <v>3</v>
      </c>
      <c r="G4" s="8">
        <v>3</v>
      </c>
      <c r="H4" s="8">
        <v>3</v>
      </c>
      <c r="I4" s="8">
        <f t="shared" si="0"/>
        <v>3</v>
      </c>
      <c r="J4" s="8">
        <f t="shared" si="1"/>
        <v>1</v>
      </c>
      <c r="K4" s="8" t="str">
        <f t="shared" si="2"/>
        <v>BUENO</v>
      </c>
      <c r="L4" s="9">
        <f t="shared" si="3"/>
        <v>541.46930999999995</v>
      </c>
      <c r="N4" s="11"/>
    </row>
    <row r="5" spans="1:18" ht="15" x14ac:dyDescent="0.25">
      <c r="A5" s="6">
        <v>4</v>
      </c>
      <c r="B5" s="6" t="s">
        <v>5</v>
      </c>
      <c r="C5" s="6" t="s">
        <v>27</v>
      </c>
      <c r="D5" s="8">
        <v>571.30172900000002</v>
      </c>
      <c r="E5" s="8">
        <v>3</v>
      </c>
      <c r="F5" s="8">
        <v>2</v>
      </c>
      <c r="G5" s="8">
        <v>3</v>
      </c>
      <c r="H5" s="8">
        <v>3</v>
      </c>
      <c r="I5" s="8">
        <f t="shared" si="0"/>
        <v>2.75</v>
      </c>
      <c r="J5" s="8">
        <f t="shared" si="1"/>
        <v>0.91666666666666663</v>
      </c>
      <c r="K5" s="8" t="str">
        <f t="shared" si="2"/>
        <v>BUENO</v>
      </c>
      <c r="L5" s="9">
        <f t="shared" si="3"/>
        <v>1713.9051870000001</v>
      </c>
      <c r="N5" s="23" t="s">
        <v>29</v>
      </c>
      <c r="O5" s="23"/>
      <c r="R5" s="1"/>
    </row>
    <row r="6" spans="1:18" ht="15" x14ac:dyDescent="0.25">
      <c r="A6" s="6">
        <v>5</v>
      </c>
      <c r="B6" s="6" t="s">
        <v>6</v>
      </c>
      <c r="C6" s="6" t="s">
        <v>27</v>
      </c>
      <c r="D6" s="8">
        <v>177.70373000000001</v>
      </c>
      <c r="E6" s="8">
        <v>2</v>
      </c>
      <c r="F6" s="8">
        <v>2</v>
      </c>
      <c r="G6" s="8">
        <v>2</v>
      </c>
      <c r="H6" s="8">
        <v>2</v>
      </c>
      <c r="I6" s="8">
        <f t="shared" si="0"/>
        <v>2</v>
      </c>
      <c r="J6" s="8">
        <f t="shared" si="1"/>
        <v>0.66666666666666663</v>
      </c>
      <c r="K6" s="8" t="str">
        <f t="shared" si="2"/>
        <v>BUENO</v>
      </c>
      <c r="L6" s="9">
        <f t="shared" si="3"/>
        <v>355.40746000000001</v>
      </c>
      <c r="N6" s="12" t="s">
        <v>30</v>
      </c>
      <c r="O6" s="18" t="s">
        <v>41</v>
      </c>
    </row>
    <row r="7" spans="1:18" ht="14.25" customHeight="1" x14ac:dyDescent="0.2">
      <c r="A7" s="6">
        <v>6</v>
      </c>
      <c r="B7" s="6" t="s">
        <v>7</v>
      </c>
      <c r="C7" s="6" t="s">
        <v>27</v>
      </c>
      <c r="D7" s="8">
        <v>223.861121</v>
      </c>
      <c r="E7" s="8">
        <v>2</v>
      </c>
      <c r="F7" s="8">
        <v>2</v>
      </c>
      <c r="G7" s="8">
        <v>2</v>
      </c>
      <c r="H7" s="8">
        <v>2</v>
      </c>
      <c r="I7" s="8">
        <f t="shared" si="0"/>
        <v>2</v>
      </c>
      <c r="J7" s="8">
        <f t="shared" si="1"/>
        <v>0.66666666666666663</v>
      </c>
      <c r="K7" s="8" t="str">
        <f t="shared" si="2"/>
        <v>BUENO</v>
      </c>
      <c r="L7" s="9">
        <f t="shared" si="3"/>
        <v>447.72224199999999</v>
      </c>
      <c r="N7" s="15" t="s">
        <v>47</v>
      </c>
      <c r="O7" s="16">
        <f>O2/O3</f>
        <v>2.5355649381584486</v>
      </c>
    </row>
    <row r="8" spans="1:18" ht="14.25" customHeight="1" x14ac:dyDescent="0.2">
      <c r="A8" s="6">
        <v>7</v>
      </c>
      <c r="B8" s="6" t="s">
        <v>8</v>
      </c>
      <c r="C8" s="6" t="s">
        <v>27</v>
      </c>
      <c r="D8" s="8">
        <v>224.115407</v>
      </c>
      <c r="E8" s="8">
        <v>3</v>
      </c>
      <c r="F8" s="8">
        <v>3</v>
      </c>
      <c r="G8" s="8">
        <v>3</v>
      </c>
      <c r="H8" s="8">
        <v>2</v>
      </c>
      <c r="I8" s="8">
        <f t="shared" si="0"/>
        <v>2.75</v>
      </c>
      <c r="J8" s="8">
        <f t="shared" si="1"/>
        <v>0.91666666666666663</v>
      </c>
      <c r="K8" s="8" t="str">
        <f t="shared" si="2"/>
        <v>BUENO</v>
      </c>
      <c r="L8" s="9">
        <f t="shared" si="3"/>
        <v>672.34622100000001</v>
      </c>
      <c r="N8" s="15" t="s">
        <v>31</v>
      </c>
      <c r="O8" s="16">
        <f>O7/5</f>
        <v>0.50711298763168977</v>
      </c>
    </row>
    <row r="9" spans="1:18" ht="14.25" customHeight="1" x14ac:dyDescent="0.25">
      <c r="A9" s="6">
        <v>8</v>
      </c>
      <c r="B9" s="6" t="s">
        <v>9</v>
      </c>
      <c r="C9" s="6" t="s">
        <v>27</v>
      </c>
      <c r="D9" s="8">
        <v>441.69399700000002</v>
      </c>
      <c r="E9" s="8">
        <v>3</v>
      </c>
      <c r="F9" s="8">
        <v>3</v>
      </c>
      <c r="G9" s="8">
        <v>2</v>
      </c>
      <c r="H9" s="8">
        <v>2</v>
      </c>
      <c r="I9" s="8">
        <f t="shared" si="0"/>
        <v>2.5</v>
      </c>
      <c r="J9" s="8">
        <f t="shared" si="1"/>
        <v>0.83333333333333337</v>
      </c>
      <c r="K9" s="8" t="str">
        <f t="shared" si="2"/>
        <v>BUENO</v>
      </c>
      <c r="L9" s="9">
        <f t="shared" si="3"/>
        <v>883.38799400000005</v>
      </c>
      <c r="O9" s="1"/>
    </row>
    <row r="10" spans="1:18" ht="14.25" customHeight="1" x14ac:dyDescent="0.2">
      <c r="A10" s="6">
        <v>9</v>
      </c>
      <c r="B10" s="6" t="s">
        <v>10</v>
      </c>
      <c r="C10" s="6" t="s">
        <v>27</v>
      </c>
      <c r="D10" s="8">
        <v>134.98634300000001</v>
      </c>
      <c r="E10" s="8">
        <v>3</v>
      </c>
      <c r="F10" s="8">
        <v>3</v>
      </c>
      <c r="G10" s="8">
        <v>3</v>
      </c>
      <c r="H10" s="8">
        <v>3</v>
      </c>
      <c r="I10" s="8">
        <f t="shared" si="0"/>
        <v>3</v>
      </c>
      <c r="J10" s="8">
        <f t="shared" si="1"/>
        <v>1</v>
      </c>
      <c r="K10" s="8" t="str">
        <f t="shared" si="2"/>
        <v>BUENO</v>
      </c>
      <c r="L10" s="9">
        <f t="shared" si="3"/>
        <v>404.95902899999999</v>
      </c>
      <c r="N10" s="24" t="s">
        <v>50</v>
      </c>
      <c r="O10" s="24"/>
    </row>
    <row r="11" spans="1:18" ht="14.25" customHeight="1" x14ac:dyDescent="0.2">
      <c r="A11" s="6">
        <v>10</v>
      </c>
      <c r="B11" s="6" t="s">
        <v>14</v>
      </c>
      <c r="C11" s="6" t="s">
        <v>27</v>
      </c>
      <c r="D11" s="8">
        <v>245.31437299999999</v>
      </c>
      <c r="E11" s="8">
        <v>3</v>
      </c>
      <c r="F11" s="8">
        <v>3</v>
      </c>
      <c r="G11" s="8">
        <v>2</v>
      </c>
      <c r="H11" s="8">
        <v>2</v>
      </c>
      <c r="I11" s="8">
        <f t="shared" si="0"/>
        <v>2.5</v>
      </c>
      <c r="J11" s="8">
        <f t="shared" si="1"/>
        <v>0.83333333333333337</v>
      </c>
      <c r="K11" s="8" t="str">
        <f t="shared" si="2"/>
        <v>BUENO</v>
      </c>
      <c r="L11" s="9">
        <f t="shared" si="3"/>
        <v>490.62874599999998</v>
      </c>
      <c r="N11" s="5" t="s">
        <v>45</v>
      </c>
      <c r="O11" s="16">
        <f>SUM(L14:L25)</f>
        <v>8835.5411450000011</v>
      </c>
    </row>
    <row r="12" spans="1:18" ht="14.25" customHeight="1" x14ac:dyDescent="0.2">
      <c r="A12" s="6">
        <v>11</v>
      </c>
      <c r="B12" s="6" t="s">
        <v>15</v>
      </c>
      <c r="C12" s="6" t="s">
        <v>27</v>
      </c>
      <c r="D12" s="8">
        <v>227.941092</v>
      </c>
      <c r="E12" s="8">
        <v>3</v>
      </c>
      <c r="F12" s="8">
        <v>3</v>
      </c>
      <c r="G12" s="8">
        <v>3</v>
      </c>
      <c r="H12" s="8">
        <v>3</v>
      </c>
      <c r="I12" s="8">
        <f t="shared" si="0"/>
        <v>3</v>
      </c>
      <c r="J12" s="8">
        <f t="shared" si="1"/>
        <v>1</v>
      </c>
      <c r="K12" s="8" t="str">
        <f t="shared" si="2"/>
        <v>BUENO</v>
      </c>
      <c r="L12" s="9">
        <f t="shared" si="3"/>
        <v>683.82327599999996</v>
      </c>
      <c r="N12" s="5" t="s">
        <v>46</v>
      </c>
      <c r="O12" s="16">
        <f>SUM(D14:D25)</f>
        <v>3443.600117</v>
      </c>
    </row>
    <row r="13" spans="1:18" x14ac:dyDescent="0.2">
      <c r="A13" s="6">
        <v>12</v>
      </c>
      <c r="B13" s="6" t="s">
        <v>11</v>
      </c>
      <c r="C13" s="6" t="s">
        <v>27</v>
      </c>
      <c r="D13" s="8">
        <v>514.28</v>
      </c>
      <c r="E13" s="8">
        <v>3</v>
      </c>
      <c r="F13" s="8">
        <v>3</v>
      </c>
      <c r="G13" s="8">
        <v>3</v>
      </c>
      <c r="H13" s="8">
        <v>3</v>
      </c>
      <c r="I13" s="8">
        <f t="shared" si="0"/>
        <v>3</v>
      </c>
      <c r="J13" s="8">
        <f t="shared" si="1"/>
        <v>1</v>
      </c>
      <c r="K13" s="8" t="str">
        <f t="shared" si="2"/>
        <v>BUENO</v>
      </c>
      <c r="L13" s="9">
        <f t="shared" si="3"/>
        <v>1542.84</v>
      </c>
      <c r="N13" s="11"/>
    </row>
    <row r="14" spans="1:18" ht="15" x14ac:dyDescent="0.2">
      <c r="A14" s="6">
        <v>13</v>
      </c>
      <c r="B14" s="6" t="s">
        <v>13</v>
      </c>
      <c r="C14" s="6" t="s">
        <v>28</v>
      </c>
      <c r="D14" s="8">
        <v>514.28</v>
      </c>
      <c r="E14" s="8">
        <v>3</v>
      </c>
      <c r="F14" s="8">
        <v>3</v>
      </c>
      <c r="G14" s="8">
        <v>3</v>
      </c>
      <c r="H14" s="8">
        <v>3</v>
      </c>
      <c r="I14" s="8">
        <f t="shared" si="0"/>
        <v>3</v>
      </c>
      <c r="J14" s="8">
        <f t="shared" si="1"/>
        <v>1</v>
      </c>
      <c r="K14" s="8" t="str">
        <f t="shared" si="2"/>
        <v>BUENO</v>
      </c>
      <c r="L14" s="9">
        <f t="shared" si="3"/>
        <v>1542.84</v>
      </c>
      <c r="N14" s="23" t="s">
        <v>29</v>
      </c>
      <c r="O14" s="23"/>
    </row>
    <row r="15" spans="1:18" ht="15" x14ac:dyDescent="0.25">
      <c r="A15" s="6">
        <v>14</v>
      </c>
      <c r="B15" s="6" t="s">
        <v>16</v>
      </c>
      <c r="C15" s="6" t="s">
        <v>28</v>
      </c>
      <c r="D15" s="8">
        <v>267.76474000000002</v>
      </c>
      <c r="E15" s="8">
        <v>2</v>
      </c>
      <c r="F15" s="8">
        <v>2</v>
      </c>
      <c r="G15" s="8">
        <v>3</v>
      </c>
      <c r="H15" s="8">
        <v>3</v>
      </c>
      <c r="I15" s="8">
        <f t="shared" si="0"/>
        <v>2.5</v>
      </c>
      <c r="J15" s="8">
        <f t="shared" si="1"/>
        <v>0.83333333333333337</v>
      </c>
      <c r="K15" s="8" t="str">
        <f t="shared" si="2"/>
        <v>BUENO</v>
      </c>
      <c r="L15" s="9">
        <f t="shared" si="3"/>
        <v>803.29422</v>
      </c>
      <c r="N15" s="14" t="s">
        <v>30</v>
      </c>
      <c r="O15" s="18" t="s">
        <v>41</v>
      </c>
    </row>
    <row r="16" spans="1:18" ht="15" x14ac:dyDescent="0.2">
      <c r="A16" s="6">
        <v>15</v>
      </c>
      <c r="B16" s="6" t="s">
        <v>17</v>
      </c>
      <c r="C16" s="6" t="s">
        <v>28</v>
      </c>
      <c r="D16" s="8">
        <v>220.08022399999999</v>
      </c>
      <c r="E16" s="8">
        <v>2</v>
      </c>
      <c r="F16" s="8">
        <v>3</v>
      </c>
      <c r="G16" s="8">
        <v>2</v>
      </c>
      <c r="H16" s="8">
        <v>3</v>
      </c>
      <c r="I16" s="8">
        <f t="shared" si="0"/>
        <v>2.5</v>
      </c>
      <c r="J16" s="8">
        <f t="shared" si="1"/>
        <v>0.83333333333333337</v>
      </c>
      <c r="K16" s="8" t="str">
        <f t="shared" si="2"/>
        <v>BUENO</v>
      </c>
      <c r="L16" s="9">
        <f t="shared" si="3"/>
        <v>440.16044799999997</v>
      </c>
      <c r="N16" s="15" t="s">
        <v>47</v>
      </c>
      <c r="O16" s="16">
        <f>O11/O12</f>
        <v>2.56578605087787</v>
      </c>
    </row>
    <row r="17" spans="1:15" ht="15" x14ac:dyDescent="0.2">
      <c r="A17" s="6">
        <v>16</v>
      </c>
      <c r="B17" s="6" t="s">
        <v>18</v>
      </c>
      <c r="C17" s="6" t="s">
        <v>28</v>
      </c>
      <c r="D17" s="8">
        <v>132.64359999999999</v>
      </c>
      <c r="E17" s="8">
        <v>2</v>
      </c>
      <c r="F17" s="8">
        <v>3</v>
      </c>
      <c r="G17" s="8">
        <v>2</v>
      </c>
      <c r="H17" s="8">
        <v>2</v>
      </c>
      <c r="I17" s="8">
        <f t="shared" si="0"/>
        <v>2.25</v>
      </c>
      <c r="J17" s="8">
        <f t="shared" si="1"/>
        <v>0.75</v>
      </c>
      <c r="K17" s="8" t="str">
        <f t="shared" si="2"/>
        <v>BUENO</v>
      </c>
      <c r="L17" s="9">
        <f t="shared" si="3"/>
        <v>265.28719999999998</v>
      </c>
      <c r="N17" s="15" t="s">
        <v>31</v>
      </c>
      <c r="O17" s="16">
        <f>O16/5</f>
        <v>0.51315721017557403</v>
      </c>
    </row>
    <row r="18" spans="1:15" x14ac:dyDescent="0.2">
      <c r="A18" s="6">
        <v>17</v>
      </c>
      <c r="B18" s="6" t="s">
        <v>19</v>
      </c>
      <c r="C18" s="6" t="s">
        <v>28</v>
      </c>
      <c r="D18" s="8">
        <v>428.294353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3</v>
      </c>
      <c r="J18" s="8">
        <f t="shared" si="1"/>
        <v>1</v>
      </c>
      <c r="K18" s="8" t="str">
        <f t="shared" si="2"/>
        <v>BUENO</v>
      </c>
      <c r="L18" s="9">
        <f t="shared" si="3"/>
        <v>1284.883059</v>
      </c>
    </row>
    <row r="19" spans="1:15" ht="15" x14ac:dyDescent="0.2">
      <c r="A19" s="6">
        <v>18</v>
      </c>
      <c r="B19" s="6" t="s">
        <v>20</v>
      </c>
      <c r="C19" s="6" t="s">
        <v>28</v>
      </c>
      <c r="D19" s="8">
        <v>223.971058</v>
      </c>
      <c r="E19" s="8">
        <v>2</v>
      </c>
      <c r="F19" s="8">
        <v>2</v>
      </c>
      <c r="G19" s="8">
        <v>2</v>
      </c>
      <c r="H19" s="8">
        <v>2</v>
      </c>
      <c r="I19" s="8">
        <f t="shared" si="0"/>
        <v>2</v>
      </c>
      <c r="J19" s="8">
        <f t="shared" si="1"/>
        <v>0.66666666666666663</v>
      </c>
      <c r="K19" s="8" t="str">
        <f t="shared" si="2"/>
        <v>BUENO</v>
      </c>
      <c r="L19" s="9">
        <f t="shared" si="3"/>
        <v>447.942116</v>
      </c>
      <c r="N19" s="24" t="s">
        <v>48</v>
      </c>
      <c r="O19" s="24"/>
    </row>
    <row r="20" spans="1:15" ht="15" x14ac:dyDescent="0.2">
      <c r="A20" s="6">
        <v>19</v>
      </c>
      <c r="B20" s="6" t="s">
        <v>21</v>
      </c>
      <c r="C20" s="6" t="s">
        <v>28</v>
      </c>
      <c r="D20" s="8">
        <v>223.05160599999999</v>
      </c>
      <c r="E20" s="8">
        <v>3</v>
      </c>
      <c r="F20" s="8">
        <v>3</v>
      </c>
      <c r="G20" s="8">
        <v>2</v>
      </c>
      <c r="H20" s="8">
        <v>2</v>
      </c>
      <c r="I20" s="8">
        <f t="shared" si="0"/>
        <v>2.5</v>
      </c>
      <c r="J20" s="8">
        <f t="shared" si="1"/>
        <v>0.83333333333333337</v>
      </c>
      <c r="K20" s="8" t="str">
        <f t="shared" si="2"/>
        <v>BUENO</v>
      </c>
      <c r="L20" s="9">
        <f t="shared" si="3"/>
        <v>446.10321199999998</v>
      </c>
      <c r="N20" s="5" t="s">
        <v>45</v>
      </c>
      <c r="O20" s="16">
        <f>SUM(L2:L25)</f>
        <v>17608.878259999998</v>
      </c>
    </row>
    <row r="21" spans="1:15" ht="15" x14ac:dyDescent="0.2">
      <c r="A21" s="6">
        <v>20</v>
      </c>
      <c r="B21" s="6" t="s">
        <v>22</v>
      </c>
      <c r="C21" s="6" t="s">
        <v>28</v>
      </c>
      <c r="D21" s="8">
        <v>177.69460699999999</v>
      </c>
      <c r="E21" s="8">
        <v>3</v>
      </c>
      <c r="F21" s="8">
        <v>3</v>
      </c>
      <c r="G21" s="8">
        <v>3</v>
      </c>
      <c r="H21" s="8">
        <v>2</v>
      </c>
      <c r="I21" s="8">
        <f t="shared" si="0"/>
        <v>2.75</v>
      </c>
      <c r="J21" s="8">
        <f t="shared" si="1"/>
        <v>0.91666666666666663</v>
      </c>
      <c r="K21" s="8" t="str">
        <f t="shared" si="2"/>
        <v>BUENO</v>
      </c>
      <c r="L21" s="9">
        <f t="shared" si="3"/>
        <v>533.08382099999994</v>
      </c>
      <c r="N21" s="5" t="s">
        <v>46</v>
      </c>
      <c r="O21" s="16">
        <f>SUM(D2:D25)</f>
        <v>6903.7115040000008</v>
      </c>
    </row>
    <row r="22" spans="1:15" x14ac:dyDescent="0.2">
      <c r="A22" s="6">
        <v>21</v>
      </c>
      <c r="B22" s="6" t="s">
        <v>23</v>
      </c>
      <c r="C22" s="6" t="s">
        <v>28</v>
      </c>
      <c r="D22" s="8">
        <v>560.30721100000005</v>
      </c>
      <c r="E22" s="8">
        <v>2</v>
      </c>
      <c r="F22" s="8">
        <v>2</v>
      </c>
      <c r="G22" s="8">
        <v>3</v>
      </c>
      <c r="H22" s="8">
        <v>2</v>
      </c>
      <c r="I22" s="8">
        <f t="shared" si="0"/>
        <v>2.25</v>
      </c>
      <c r="J22" s="8">
        <f t="shared" si="1"/>
        <v>0.75</v>
      </c>
      <c r="K22" s="8" t="str">
        <f t="shared" si="2"/>
        <v>BUENO</v>
      </c>
      <c r="L22" s="9">
        <f t="shared" si="3"/>
        <v>1680.9216330000002</v>
      </c>
      <c r="N22" s="11"/>
    </row>
    <row r="23" spans="1:15" ht="15" x14ac:dyDescent="0.2">
      <c r="A23" s="6">
        <v>22</v>
      </c>
      <c r="B23" s="6" t="s">
        <v>24</v>
      </c>
      <c r="C23" s="6" t="s">
        <v>28</v>
      </c>
      <c r="D23" s="8">
        <v>172.46009100000001</v>
      </c>
      <c r="E23" s="8">
        <v>3</v>
      </c>
      <c r="F23" s="8">
        <v>3</v>
      </c>
      <c r="G23" s="8">
        <v>2</v>
      </c>
      <c r="H23" s="8">
        <v>2</v>
      </c>
      <c r="I23" s="8">
        <f t="shared" si="0"/>
        <v>2.5</v>
      </c>
      <c r="J23" s="8">
        <f t="shared" si="1"/>
        <v>0.83333333333333337</v>
      </c>
      <c r="K23" s="8" t="str">
        <f t="shared" si="2"/>
        <v>BUENO</v>
      </c>
      <c r="L23" s="9">
        <f t="shared" si="3"/>
        <v>344.92018200000001</v>
      </c>
      <c r="N23" s="23" t="s">
        <v>29</v>
      </c>
      <c r="O23" s="23"/>
    </row>
    <row r="24" spans="1:15" ht="15" x14ac:dyDescent="0.25">
      <c r="A24" s="6">
        <v>23</v>
      </c>
      <c r="B24" s="6" t="s">
        <v>25</v>
      </c>
      <c r="C24" s="6" t="s">
        <v>28</v>
      </c>
      <c r="D24" s="8">
        <v>150.57210599999999</v>
      </c>
      <c r="E24" s="8">
        <v>2</v>
      </c>
      <c r="F24" s="8">
        <v>2</v>
      </c>
      <c r="G24" s="8">
        <v>2</v>
      </c>
      <c r="H24" s="8">
        <v>2</v>
      </c>
      <c r="I24" s="8">
        <f t="shared" si="0"/>
        <v>2</v>
      </c>
      <c r="J24" s="8">
        <f t="shared" si="1"/>
        <v>0.66666666666666663</v>
      </c>
      <c r="K24" s="8" t="str">
        <f t="shared" si="2"/>
        <v>BUENO</v>
      </c>
      <c r="L24" s="9">
        <f t="shared" si="3"/>
        <v>301.14421199999998</v>
      </c>
      <c r="N24" s="14" t="s">
        <v>30</v>
      </c>
      <c r="O24" s="18" t="s">
        <v>41</v>
      </c>
    </row>
    <row r="25" spans="1:15" ht="15" x14ac:dyDescent="0.2">
      <c r="A25" s="6">
        <v>24</v>
      </c>
      <c r="B25" s="6" t="s">
        <v>26</v>
      </c>
      <c r="C25" s="6" t="s">
        <v>28</v>
      </c>
      <c r="D25" s="8">
        <v>372.48052100000001</v>
      </c>
      <c r="E25" s="8">
        <v>3</v>
      </c>
      <c r="F25" s="8">
        <v>3</v>
      </c>
      <c r="G25" s="8">
        <v>2</v>
      </c>
      <c r="H25" s="8">
        <v>3</v>
      </c>
      <c r="I25" s="8">
        <f t="shared" si="0"/>
        <v>2.75</v>
      </c>
      <c r="J25" s="8">
        <f t="shared" si="1"/>
        <v>0.91666666666666663</v>
      </c>
      <c r="K25" s="8" t="str">
        <f t="shared" si="2"/>
        <v>BUENO</v>
      </c>
      <c r="L25" s="9">
        <f t="shared" si="3"/>
        <v>744.96104200000002</v>
      </c>
      <c r="N25" s="15" t="s">
        <v>47</v>
      </c>
      <c r="O25" s="16">
        <f>O20/O21</f>
        <v>2.550639355337696</v>
      </c>
    </row>
    <row r="26" spans="1:15" ht="15" x14ac:dyDescent="0.2">
      <c r="N26" s="15" t="s">
        <v>31</v>
      </c>
      <c r="O26" s="16">
        <f>O25/5</f>
        <v>0.51012787106753921</v>
      </c>
    </row>
    <row r="28" spans="1:15" ht="15" x14ac:dyDescent="0.25">
      <c r="B28"/>
      <c r="C28"/>
      <c r="D28"/>
    </row>
    <row r="29" spans="1:15" ht="15" x14ac:dyDescent="0.25">
      <c r="B29"/>
      <c r="C29"/>
      <c r="D29"/>
    </row>
    <row r="30" spans="1:15" ht="15" x14ac:dyDescent="0.25">
      <c r="B30"/>
      <c r="C30"/>
      <c r="D30"/>
    </row>
    <row r="31" spans="1:15" ht="15" x14ac:dyDescent="0.25">
      <c r="B31"/>
      <c r="C31"/>
      <c r="D31"/>
    </row>
    <row r="32" spans="1:15" ht="15" x14ac:dyDescent="0.25">
      <c r="B32"/>
      <c r="C32"/>
      <c r="D32"/>
    </row>
  </sheetData>
  <mergeCells count="6">
    <mergeCell ref="N14:O14"/>
    <mergeCell ref="N19:O19"/>
    <mergeCell ref="N23:O23"/>
    <mergeCell ref="N1:O1"/>
    <mergeCell ref="N5:O5"/>
    <mergeCell ref="N10:O10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2"/>
  <sheetViews>
    <sheetView topLeftCell="F13" zoomScale="115" zoomScaleNormal="115" workbookViewId="0">
      <selection activeCell="J26" sqref="J26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" style="2" bestFit="1" customWidth="1"/>
    <col min="5" max="5" width="12.85546875" style="2" bestFit="1" customWidth="1"/>
    <col min="6" max="10" width="11" style="2" customWidth="1"/>
    <col min="11" max="11" width="13.28515625" style="2" bestFit="1" customWidth="1"/>
    <col min="12" max="12" width="9.85546875" style="2" bestFit="1" customWidth="1"/>
    <col min="13" max="13" width="6.85546875" style="2" customWidth="1"/>
    <col min="14" max="14" width="63.42578125" style="2" customWidth="1"/>
    <col min="15" max="15" width="9.85546875" style="2" bestFit="1" customWidth="1"/>
    <col min="16" max="16384" width="11.42578125" style="2"/>
  </cols>
  <sheetData>
    <row r="1" spans="1:18" ht="105" x14ac:dyDescent="0.2">
      <c r="A1" s="5" t="s">
        <v>12</v>
      </c>
      <c r="B1" s="5" t="s">
        <v>0</v>
      </c>
      <c r="C1" s="5" t="s">
        <v>1</v>
      </c>
      <c r="D1" s="7" t="s">
        <v>42</v>
      </c>
      <c r="E1" s="22" t="s">
        <v>54</v>
      </c>
      <c r="F1" s="22" t="s">
        <v>55</v>
      </c>
      <c r="G1" s="22" t="s">
        <v>56</v>
      </c>
      <c r="H1" s="22" t="s">
        <v>57</v>
      </c>
      <c r="I1" s="22"/>
      <c r="J1" s="22"/>
      <c r="K1" s="7" t="s">
        <v>43</v>
      </c>
      <c r="L1" s="7" t="s">
        <v>44</v>
      </c>
      <c r="N1" s="24" t="s">
        <v>49</v>
      </c>
      <c r="O1" s="24"/>
    </row>
    <row r="2" spans="1:18" ht="15" x14ac:dyDescent="0.2">
      <c r="A2" s="6">
        <v>1</v>
      </c>
      <c r="B2" s="6" t="s">
        <v>2</v>
      </c>
      <c r="C2" s="6" t="s">
        <v>27</v>
      </c>
      <c r="D2" s="8">
        <v>372.84629899999999</v>
      </c>
      <c r="E2" s="8">
        <v>3</v>
      </c>
      <c r="F2" s="8">
        <v>3</v>
      </c>
      <c r="G2" s="8">
        <v>2</v>
      </c>
      <c r="H2" s="8">
        <v>2</v>
      </c>
      <c r="I2" s="8">
        <f>AVERAGE(E2:H2)</f>
        <v>2.5</v>
      </c>
      <c r="J2" s="8">
        <f>I2/3</f>
        <v>0.83333333333333337</v>
      </c>
      <c r="K2" s="8" t="str">
        <f>IF(AND(I2&gt;=2,I2&lt;=3),"BUENO",IF(AND(I2&gt;=1,I2&lt;2),"REGULAR",IF(AND(I2&gt;=0,I2&lt;1),"MALO","ERROR")))</f>
        <v>BUENO</v>
      </c>
      <c r="L2" s="9">
        <f>D2*G2</f>
        <v>745.69259799999998</v>
      </c>
      <c r="N2" s="5" t="s">
        <v>45</v>
      </c>
      <c r="O2" s="16">
        <f>SUM(L2:L13)</f>
        <v>8773.3371149999984</v>
      </c>
    </row>
    <row r="3" spans="1:18" ht="15" x14ac:dyDescent="0.2">
      <c r="A3" s="6">
        <v>2</v>
      </c>
      <c r="B3" s="6" t="s">
        <v>3</v>
      </c>
      <c r="C3" s="6" t="s">
        <v>27</v>
      </c>
      <c r="D3" s="8">
        <v>145.57752600000001</v>
      </c>
      <c r="E3" s="8">
        <v>3</v>
      </c>
      <c r="F3" s="8">
        <v>3</v>
      </c>
      <c r="G3" s="8">
        <v>2</v>
      </c>
      <c r="H3" s="8">
        <v>2</v>
      </c>
      <c r="I3" s="8">
        <f t="shared" ref="I3:I25" si="0">AVERAGE(E3:H3)</f>
        <v>2.5</v>
      </c>
      <c r="J3" s="8">
        <f t="shared" ref="J3:J25" si="1">I3/3</f>
        <v>0.83333333333333337</v>
      </c>
      <c r="K3" s="8" t="str">
        <f t="shared" ref="K3:K25" si="2">IF(AND(I3&gt;=2,I3&lt;=3),"BUENO",IF(AND(I3&gt;=1,I3&lt;2),"REGULAR",IF(AND(I3&gt;=0,I3&lt;1),"MALO","ERROR")))</f>
        <v>BUENO</v>
      </c>
      <c r="L3" s="9">
        <f t="shared" ref="L3:L25" si="3">D3*G3</f>
        <v>291.15505200000001</v>
      </c>
      <c r="N3" s="5" t="s">
        <v>46</v>
      </c>
      <c r="O3" s="16">
        <f>SUM(D2:D13)</f>
        <v>3460.1113869999999</v>
      </c>
    </row>
    <row r="4" spans="1:18" x14ac:dyDescent="0.2">
      <c r="A4" s="6">
        <v>3</v>
      </c>
      <c r="B4" s="6" t="s">
        <v>4</v>
      </c>
      <c r="C4" s="6" t="s">
        <v>27</v>
      </c>
      <c r="D4" s="8">
        <v>180.48976999999999</v>
      </c>
      <c r="E4" s="8">
        <v>3</v>
      </c>
      <c r="F4" s="8">
        <v>3</v>
      </c>
      <c r="G4" s="8">
        <v>3</v>
      </c>
      <c r="H4" s="8">
        <v>3</v>
      </c>
      <c r="I4" s="8">
        <f t="shared" si="0"/>
        <v>3</v>
      </c>
      <c r="J4" s="8">
        <f t="shared" si="1"/>
        <v>1</v>
      </c>
      <c r="K4" s="8" t="str">
        <f t="shared" si="2"/>
        <v>BUENO</v>
      </c>
      <c r="L4" s="9">
        <f t="shared" si="3"/>
        <v>541.46930999999995</v>
      </c>
      <c r="N4" s="11"/>
    </row>
    <row r="5" spans="1:18" ht="15" x14ac:dyDescent="0.25">
      <c r="A5" s="6">
        <v>4</v>
      </c>
      <c r="B5" s="6" t="s">
        <v>5</v>
      </c>
      <c r="C5" s="6" t="s">
        <v>27</v>
      </c>
      <c r="D5" s="8">
        <v>571.30172900000002</v>
      </c>
      <c r="E5" s="8">
        <v>3</v>
      </c>
      <c r="F5" s="8">
        <v>2</v>
      </c>
      <c r="G5" s="8">
        <v>3</v>
      </c>
      <c r="H5" s="8">
        <v>3</v>
      </c>
      <c r="I5" s="8">
        <f t="shared" si="0"/>
        <v>2.75</v>
      </c>
      <c r="J5" s="8">
        <f t="shared" si="1"/>
        <v>0.91666666666666663</v>
      </c>
      <c r="K5" s="8" t="str">
        <f t="shared" si="2"/>
        <v>BUENO</v>
      </c>
      <c r="L5" s="9">
        <f t="shared" si="3"/>
        <v>1713.9051870000001</v>
      </c>
      <c r="N5" s="23" t="s">
        <v>29</v>
      </c>
      <c r="O5" s="23"/>
      <c r="R5" s="1"/>
    </row>
    <row r="6" spans="1:18" ht="15" x14ac:dyDescent="0.25">
      <c r="A6" s="6">
        <v>5</v>
      </c>
      <c r="B6" s="6" t="s">
        <v>6</v>
      </c>
      <c r="C6" s="6" t="s">
        <v>27</v>
      </c>
      <c r="D6" s="8">
        <v>177.70373000000001</v>
      </c>
      <c r="E6" s="8">
        <v>2</v>
      </c>
      <c r="F6" s="8">
        <v>2</v>
      </c>
      <c r="G6" s="8">
        <v>2</v>
      </c>
      <c r="H6" s="8">
        <v>2</v>
      </c>
      <c r="I6" s="8">
        <f t="shared" si="0"/>
        <v>2</v>
      </c>
      <c r="J6" s="8">
        <f t="shared" si="1"/>
        <v>0.66666666666666663</v>
      </c>
      <c r="K6" s="8" t="str">
        <f t="shared" si="2"/>
        <v>BUENO</v>
      </c>
      <c r="L6" s="9">
        <f t="shared" si="3"/>
        <v>355.40746000000001</v>
      </c>
      <c r="N6" s="12" t="s">
        <v>30</v>
      </c>
      <c r="O6" s="18" t="s">
        <v>41</v>
      </c>
    </row>
    <row r="7" spans="1:18" ht="14.25" customHeight="1" x14ac:dyDescent="0.2">
      <c r="A7" s="6">
        <v>6</v>
      </c>
      <c r="B7" s="6" t="s">
        <v>7</v>
      </c>
      <c r="C7" s="6" t="s">
        <v>27</v>
      </c>
      <c r="D7" s="8">
        <v>223.861121</v>
      </c>
      <c r="E7" s="8">
        <v>2</v>
      </c>
      <c r="F7" s="8">
        <v>2</v>
      </c>
      <c r="G7" s="8">
        <v>2</v>
      </c>
      <c r="H7" s="8">
        <v>2</v>
      </c>
      <c r="I7" s="8">
        <f t="shared" si="0"/>
        <v>2</v>
      </c>
      <c r="J7" s="8">
        <f t="shared" si="1"/>
        <v>0.66666666666666663</v>
      </c>
      <c r="K7" s="8" t="str">
        <f t="shared" si="2"/>
        <v>BUENO</v>
      </c>
      <c r="L7" s="9">
        <f t="shared" si="3"/>
        <v>447.72224199999999</v>
      </c>
      <c r="N7" s="15" t="s">
        <v>47</v>
      </c>
      <c r="O7" s="16">
        <f>O2/O3</f>
        <v>2.5355649381584486</v>
      </c>
    </row>
    <row r="8" spans="1:18" ht="14.25" customHeight="1" x14ac:dyDescent="0.2">
      <c r="A8" s="6">
        <v>7</v>
      </c>
      <c r="B8" s="6" t="s">
        <v>8</v>
      </c>
      <c r="C8" s="6" t="s">
        <v>27</v>
      </c>
      <c r="D8" s="8">
        <v>224.115407</v>
      </c>
      <c r="E8" s="8">
        <v>3</v>
      </c>
      <c r="F8" s="8">
        <v>3</v>
      </c>
      <c r="G8" s="8">
        <v>3</v>
      </c>
      <c r="H8" s="8">
        <v>2</v>
      </c>
      <c r="I8" s="8">
        <f t="shared" si="0"/>
        <v>2.75</v>
      </c>
      <c r="J8" s="8">
        <f t="shared" si="1"/>
        <v>0.91666666666666663</v>
      </c>
      <c r="K8" s="8" t="str">
        <f t="shared" si="2"/>
        <v>BUENO</v>
      </c>
      <c r="L8" s="9">
        <f t="shared" si="3"/>
        <v>672.34622100000001</v>
      </c>
      <c r="N8" s="15" t="s">
        <v>31</v>
      </c>
      <c r="O8" s="16">
        <f>O7/5</f>
        <v>0.50711298763168977</v>
      </c>
    </row>
    <row r="9" spans="1:18" ht="14.25" customHeight="1" x14ac:dyDescent="0.25">
      <c r="A9" s="6">
        <v>8</v>
      </c>
      <c r="B9" s="6" t="s">
        <v>9</v>
      </c>
      <c r="C9" s="6" t="s">
        <v>27</v>
      </c>
      <c r="D9" s="8">
        <v>441.69399700000002</v>
      </c>
      <c r="E9" s="8">
        <v>3</v>
      </c>
      <c r="F9" s="8">
        <v>3</v>
      </c>
      <c r="G9" s="8">
        <v>2</v>
      </c>
      <c r="H9" s="8">
        <v>2</v>
      </c>
      <c r="I9" s="8">
        <f t="shared" si="0"/>
        <v>2.5</v>
      </c>
      <c r="J9" s="8">
        <f t="shared" si="1"/>
        <v>0.83333333333333337</v>
      </c>
      <c r="K9" s="8" t="str">
        <f t="shared" si="2"/>
        <v>BUENO</v>
      </c>
      <c r="L9" s="9">
        <f t="shared" si="3"/>
        <v>883.38799400000005</v>
      </c>
      <c r="O9" s="1"/>
    </row>
    <row r="10" spans="1:18" ht="14.25" customHeight="1" x14ac:dyDescent="0.2">
      <c r="A10" s="6">
        <v>9</v>
      </c>
      <c r="B10" s="6" t="s">
        <v>10</v>
      </c>
      <c r="C10" s="6" t="s">
        <v>27</v>
      </c>
      <c r="D10" s="8">
        <v>134.98634300000001</v>
      </c>
      <c r="E10" s="8">
        <v>3</v>
      </c>
      <c r="F10" s="8">
        <v>3</v>
      </c>
      <c r="G10" s="8">
        <v>3</v>
      </c>
      <c r="H10" s="8">
        <v>3</v>
      </c>
      <c r="I10" s="8">
        <f t="shared" si="0"/>
        <v>3</v>
      </c>
      <c r="J10" s="8">
        <f t="shared" si="1"/>
        <v>1</v>
      </c>
      <c r="K10" s="8" t="str">
        <f t="shared" si="2"/>
        <v>BUENO</v>
      </c>
      <c r="L10" s="9">
        <f t="shared" si="3"/>
        <v>404.95902899999999</v>
      </c>
      <c r="N10" s="24" t="s">
        <v>50</v>
      </c>
      <c r="O10" s="24"/>
    </row>
    <row r="11" spans="1:18" ht="14.25" customHeight="1" x14ac:dyDescent="0.2">
      <c r="A11" s="6">
        <v>10</v>
      </c>
      <c r="B11" s="6" t="s">
        <v>14</v>
      </c>
      <c r="C11" s="6" t="s">
        <v>27</v>
      </c>
      <c r="D11" s="8">
        <v>245.31437299999999</v>
      </c>
      <c r="E11" s="8">
        <v>3</v>
      </c>
      <c r="F11" s="8">
        <v>3</v>
      </c>
      <c r="G11" s="8">
        <v>2</v>
      </c>
      <c r="H11" s="8">
        <v>2</v>
      </c>
      <c r="I11" s="8">
        <f t="shared" si="0"/>
        <v>2.5</v>
      </c>
      <c r="J11" s="8">
        <f t="shared" si="1"/>
        <v>0.83333333333333337</v>
      </c>
      <c r="K11" s="8" t="str">
        <f t="shared" si="2"/>
        <v>BUENO</v>
      </c>
      <c r="L11" s="9">
        <f t="shared" si="3"/>
        <v>490.62874599999998</v>
      </c>
      <c r="N11" s="5" t="s">
        <v>45</v>
      </c>
      <c r="O11" s="16">
        <f>SUM(L14:L25)</f>
        <v>8835.5411450000011</v>
      </c>
    </row>
    <row r="12" spans="1:18" ht="14.25" customHeight="1" x14ac:dyDescent="0.2">
      <c r="A12" s="6">
        <v>11</v>
      </c>
      <c r="B12" s="6" t="s">
        <v>15</v>
      </c>
      <c r="C12" s="6" t="s">
        <v>27</v>
      </c>
      <c r="D12" s="8">
        <v>227.941092</v>
      </c>
      <c r="E12" s="8">
        <v>3</v>
      </c>
      <c r="F12" s="8">
        <v>3</v>
      </c>
      <c r="G12" s="8">
        <v>3</v>
      </c>
      <c r="H12" s="8">
        <v>3</v>
      </c>
      <c r="I12" s="8">
        <f t="shared" si="0"/>
        <v>3</v>
      </c>
      <c r="J12" s="8">
        <f t="shared" si="1"/>
        <v>1</v>
      </c>
      <c r="K12" s="8" t="str">
        <f t="shared" si="2"/>
        <v>BUENO</v>
      </c>
      <c r="L12" s="9">
        <f t="shared" si="3"/>
        <v>683.82327599999996</v>
      </c>
      <c r="N12" s="5" t="s">
        <v>46</v>
      </c>
      <c r="O12" s="16">
        <f>SUM(D14:D25)</f>
        <v>3443.600117</v>
      </c>
    </row>
    <row r="13" spans="1:18" x14ac:dyDescent="0.2">
      <c r="A13" s="6">
        <v>12</v>
      </c>
      <c r="B13" s="6" t="s">
        <v>11</v>
      </c>
      <c r="C13" s="6" t="s">
        <v>27</v>
      </c>
      <c r="D13" s="8">
        <v>514.28</v>
      </c>
      <c r="E13" s="8">
        <v>3</v>
      </c>
      <c r="F13" s="8">
        <v>3</v>
      </c>
      <c r="G13" s="8">
        <v>3</v>
      </c>
      <c r="H13" s="8">
        <v>3</v>
      </c>
      <c r="I13" s="8">
        <f t="shared" si="0"/>
        <v>3</v>
      </c>
      <c r="J13" s="8">
        <f t="shared" si="1"/>
        <v>1</v>
      </c>
      <c r="K13" s="8" t="str">
        <f t="shared" si="2"/>
        <v>BUENO</v>
      </c>
      <c r="L13" s="9">
        <f t="shared" si="3"/>
        <v>1542.84</v>
      </c>
      <c r="N13" s="11"/>
    </row>
    <row r="14" spans="1:18" ht="15" x14ac:dyDescent="0.2">
      <c r="A14" s="6">
        <v>13</v>
      </c>
      <c r="B14" s="6" t="s">
        <v>13</v>
      </c>
      <c r="C14" s="6" t="s">
        <v>28</v>
      </c>
      <c r="D14" s="8">
        <v>514.28</v>
      </c>
      <c r="E14" s="8">
        <v>3</v>
      </c>
      <c r="F14" s="8">
        <v>3</v>
      </c>
      <c r="G14" s="8">
        <v>3</v>
      </c>
      <c r="H14" s="8">
        <v>3</v>
      </c>
      <c r="I14" s="8">
        <f t="shared" si="0"/>
        <v>3</v>
      </c>
      <c r="J14" s="8">
        <f t="shared" si="1"/>
        <v>1</v>
      </c>
      <c r="K14" s="8" t="str">
        <f t="shared" si="2"/>
        <v>BUENO</v>
      </c>
      <c r="L14" s="9">
        <f t="shared" si="3"/>
        <v>1542.84</v>
      </c>
      <c r="N14" s="23" t="s">
        <v>29</v>
      </c>
      <c r="O14" s="23"/>
    </row>
    <row r="15" spans="1:18" ht="15" x14ac:dyDescent="0.25">
      <c r="A15" s="6">
        <v>14</v>
      </c>
      <c r="B15" s="6" t="s">
        <v>16</v>
      </c>
      <c r="C15" s="6" t="s">
        <v>28</v>
      </c>
      <c r="D15" s="8">
        <v>267.76474000000002</v>
      </c>
      <c r="E15" s="8">
        <v>2</v>
      </c>
      <c r="F15" s="8">
        <v>2</v>
      </c>
      <c r="G15" s="8">
        <v>3</v>
      </c>
      <c r="H15" s="8">
        <v>3</v>
      </c>
      <c r="I15" s="8">
        <f t="shared" si="0"/>
        <v>2.5</v>
      </c>
      <c r="J15" s="8">
        <f t="shared" si="1"/>
        <v>0.83333333333333337</v>
      </c>
      <c r="K15" s="8" t="str">
        <f t="shared" si="2"/>
        <v>BUENO</v>
      </c>
      <c r="L15" s="9">
        <f t="shared" si="3"/>
        <v>803.29422</v>
      </c>
      <c r="N15" s="14" t="s">
        <v>30</v>
      </c>
      <c r="O15" s="18" t="s">
        <v>41</v>
      </c>
    </row>
    <row r="16" spans="1:18" ht="15" x14ac:dyDescent="0.2">
      <c r="A16" s="6">
        <v>15</v>
      </c>
      <c r="B16" s="6" t="s">
        <v>17</v>
      </c>
      <c r="C16" s="6" t="s">
        <v>28</v>
      </c>
      <c r="D16" s="8">
        <v>220.08022399999999</v>
      </c>
      <c r="E16" s="8">
        <v>2</v>
      </c>
      <c r="F16" s="8">
        <v>3</v>
      </c>
      <c r="G16" s="8">
        <v>2</v>
      </c>
      <c r="H16" s="8">
        <v>3</v>
      </c>
      <c r="I16" s="8">
        <f t="shared" si="0"/>
        <v>2.5</v>
      </c>
      <c r="J16" s="8">
        <f t="shared" si="1"/>
        <v>0.83333333333333337</v>
      </c>
      <c r="K16" s="8" t="str">
        <f t="shared" si="2"/>
        <v>BUENO</v>
      </c>
      <c r="L16" s="9">
        <f t="shared" si="3"/>
        <v>440.16044799999997</v>
      </c>
      <c r="N16" s="15" t="s">
        <v>47</v>
      </c>
      <c r="O16" s="16">
        <f>O11/O12</f>
        <v>2.56578605087787</v>
      </c>
    </row>
    <row r="17" spans="1:15" ht="15" x14ac:dyDescent="0.2">
      <c r="A17" s="6">
        <v>16</v>
      </c>
      <c r="B17" s="6" t="s">
        <v>18</v>
      </c>
      <c r="C17" s="6" t="s">
        <v>28</v>
      </c>
      <c r="D17" s="8">
        <v>132.64359999999999</v>
      </c>
      <c r="E17" s="8">
        <v>2</v>
      </c>
      <c r="F17" s="8">
        <v>3</v>
      </c>
      <c r="G17" s="8">
        <v>2</v>
      </c>
      <c r="H17" s="8">
        <v>2</v>
      </c>
      <c r="I17" s="8">
        <f t="shared" si="0"/>
        <v>2.25</v>
      </c>
      <c r="J17" s="8">
        <f t="shared" si="1"/>
        <v>0.75</v>
      </c>
      <c r="K17" s="8" t="str">
        <f t="shared" si="2"/>
        <v>BUENO</v>
      </c>
      <c r="L17" s="9">
        <f t="shared" si="3"/>
        <v>265.28719999999998</v>
      </c>
      <c r="N17" s="15" t="s">
        <v>31</v>
      </c>
      <c r="O17" s="16">
        <f>O16/5</f>
        <v>0.51315721017557403</v>
      </c>
    </row>
    <row r="18" spans="1:15" x14ac:dyDescent="0.2">
      <c r="A18" s="6">
        <v>17</v>
      </c>
      <c r="B18" s="6" t="s">
        <v>19</v>
      </c>
      <c r="C18" s="6" t="s">
        <v>28</v>
      </c>
      <c r="D18" s="8">
        <v>428.294353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3</v>
      </c>
      <c r="J18" s="8">
        <f t="shared" si="1"/>
        <v>1</v>
      </c>
      <c r="K18" s="8" t="str">
        <f t="shared" si="2"/>
        <v>BUENO</v>
      </c>
      <c r="L18" s="9">
        <f t="shared" si="3"/>
        <v>1284.883059</v>
      </c>
    </row>
    <row r="19" spans="1:15" ht="15" x14ac:dyDescent="0.2">
      <c r="A19" s="6">
        <v>18</v>
      </c>
      <c r="B19" s="6" t="s">
        <v>20</v>
      </c>
      <c r="C19" s="6" t="s">
        <v>28</v>
      </c>
      <c r="D19" s="8">
        <v>223.971058</v>
      </c>
      <c r="E19" s="8">
        <v>2</v>
      </c>
      <c r="F19" s="8">
        <v>2</v>
      </c>
      <c r="G19" s="8">
        <v>2</v>
      </c>
      <c r="H19" s="8">
        <v>2</v>
      </c>
      <c r="I19" s="8">
        <f t="shared" si="0"/>
        <v>2</v>
      </c>
      <c r="J19" s="8">
        <f t="shared" si="1"/>
        <v>0.66666666666666663</v>
      </c>
      <c r="K19" s="8" t="str">
        <f t="shared" si="2"/>
        <v>BUENO</v>
      </c>
      <c r="L19" s="9">
        <f t="shared" si="3"/>
        <v>447.942116</v>
      </c>
      <c r="N19" s="24" t="s">
        <v>48</v>
      </c>
      <c r="O19" s="24"/>
    </row>
    <row r="20" spans="1:15" ht="15" x14ac:dyDescent="0.2">
      <c r="A20" s="6">
        <v>19</v>
      </c>
      <c r="B20" s="6" t="s">
        <v>21</v>
      </c>
      <c r="C20" s="6" t="s">
        <v>28</v>
      </c>
      <c r="D20" s="8">
        <v>223.05160599999999</v>
      </c>
      <c r="E20" s="8">
        <v>3</v>
      </c>
      <c r="F20" s="8">
        <v>3</v>
      </c>
      <c r="G20" s="8">
        <v>2</v>
      </c>
      <c r="H20" s="8">
        <v>2</v>
      </c>
      <c r="I20" s="8">
        <f t="shared" si="0"/>
        <v>2.5</v>
      </c>
      <c r="J20" s="8">
        <f t="shared" si="1"/>
        <v>0.83333333333333337</v>
      </c>
      <c r="K20" s="8" t="str">
        <f t="shared" si="2"/>
        <v>BUENO</v>
      </c>
      <c r="L20" s="9">
        <f t="shared" si="3"/>
        <v>446.10321199999998</v>
      </c>
      <c r="N20" s="5" t="s">
        <v>45</v>
      </c>
      <c r="O20" s="16">
        <f>SUM(L2:L25)</f>
        <v>17608.878259999998</v>
      </c>
    </row>
    <row r="21" spans="1:15" ht="15" x14ac:dyDescent="0.2">
      <c r="A21" s="6">
        <v>20</v>
      </c>
      <c r="B21" s="6" t="s">
        <v>22</v>
      </c>
      <c r="C21" s="6" t="s">
        <v>28</v>
      </c>
      <c r="D21" s="8">
        <v>177.69460699999999</v>
      </c>
      <c r="E21" s="8">
        <v>3</v>
      </c>
      <c r="F21" s="8">
        <v>3</v>
      </c>
      <c r="G21" s="8">
        <v>3</v>
      </c>
      <c r="H21" s="8">
        <v>2</v>
      </c>
      <c r="I21" s="8">
        <f t="shared" si="0"/>
        <v>2.75</v>
      </c>
      <c r="J21" s="8">
        <f t="shared" si="1"/>
        <v>0.91666666666666663</v>
      </c>
      <c r="K21" s="8" t="str">
        <f t="shared" si="2"/>
        <v>BUENO</v>
      </c>
      <c r="L21" s="9">
        <f t="shared" si="3"/>
        <v>533.08382099999994</v>
      </c>
      <c r="N21" s="5" t="s">
        <v>46</v>
      </c>
      <c r="O21" s="16">
        <f>SUM(D2:D25)</f>
        <v>6903.7115040000008</v>
      </c>
    </row>
    <row r="22" spans="1:15" x14ac:dyDescent="0.2">
      <c r="A22" s="6">
        <v>21</v>
      </c>
      <c r="B22" s="6" t="s">
        <v>23</v>
      </c>
      <c r="C22" s="6" t="s">
        <v>28</v>
      </c>
      <c r="D22" s="8">
        <v>560.30721100000005</v>
      </c>
      <c r="E22" s="8">
        <v>2</v>
      </c>
      <c r="F22" s="8">
        <v>2</v>
      </c>
      <c r="G22" s="8">
        <v>3</v>
      </c>
      <c r="H22" s="8">
        <v>2</v>
      </c>
      <c r="I22" s="8">
        <f t="shared" si="0"/>
        <v>2.25</v>
      </c>
      <c r="J22" s="8">
        <f t="shared" si="1"/>
        <v>0.75</v>
      </c>
      <c r="K22" s="8" t="str">
        <f t="shared" si="2"/>
        <v>BUENO</v>
      </c>
      <c r="L22" s="9">
        <f t="shared" si="3"/>
        <v>1680.9216330000002</v>
      </c>
      <c r="N22" s="11"/>
    </row>
    <row r="23" spans="1:15" ht="15" x14ac:dyDescent="0.2">
      <c r="A23" s="6">
        <v>22</v>
      </c>
      <c r="B23" s="6" t="s">
        <v>24</v>
      </c>
      <c r="C23" s="6" t="s">
        <v>28</v>
      </c>
      <c r="D23" s="8">
        <v>172.46009100000001</v>
      </c>
      <c r="E23" s="8">
        <v>3</v>
      </c>
      <c r="F23" s="8">
        <v>3</v>
      </c>
      <c r="G23" s="8">
        <v>2</v>
      </c>
      <c r="H23" s="8">
        <v>2</v>
      </c>
      <c r="I23" s="8">
        <f t="shared" si="0"/>
        <v>2.5</v>
      </c>
      <c r="J23" s="8">
        <f t="shared" si="1"/>
        <v>0.83333333333333337</v>
      </c>
      <c r="K23" s="8" t="str">
        <f t="shared" si="2"/>
        <v>BUENO</v>
      </c>
      <c r="L23" s="9">
        <f t="shared" si="3"/>
        <v>344.92018200000001</v>
      </c>
      <c r="N23" s="23" t="s">
        <v>29</v>
      </c>
      <c r="O23" s="23"/>
    </row>
    <row r="24" spans="1:15" ht="15" x14ac:dyDescent="0.25">
      <c r="A24" s="6">
        <v>23</v>
      </c>
      <c r="B24" s="6" t="s">
        <v>25</v>
      </c>
      <c r="C24" s="6" t="s">
        <v>28</v>
      </c>
      <c r="D24" s="8">
        <v>150.57210599999999</v>
      </c>
      <c r="E24" s="8">
        <v>2</v>
      </c>
      <c r="F24" s="8">
        <v>2</v>
      </c>
      <c r="G24" s="8">
        <v>2</v>
      </c>
      <c r="H24" s="8">
        <v>2</v>
      </c>
      <c r="I24" s="8">
        <f t="shared" si="0"/>
        <v>2</v>
      </c>
      <c r="J24" s="8">
        <f t="shared" si="1"/>
        <v>0.66666666666666663</v>
      </c>
      <c r="K24" s="8" t="str">
        <f t="shared" si="2"/>
        <v>BUENO</v>
      </c>
      <c r="L24" s="9">
        <f t="shared" si="3"/>
        <v>301.14421199999998</v>
      </c>
      <c r="N24" s="14" t="s">
        <v>30</v>
      </c>
      <c r="O24" s="18" t="s">
        <v>41</v>
      </c>
    </row>
    <row r="25" spans="1:15" ht="15" x14ac:dyDescent="0.2">
      <c r="A25" s="6">
        <v>24</v>
      </c>
      <c r="B25" s="6" t="s">
        <v>26</v>
      </c>
      <c r="C25" s="6" t="s">
        <v>28</v>
      </c>
      <c r="D25" s="8">
        <v>372.48052100000001</v>
      </c>
      <c r="E25" s="8">
        <v>3</v>
      </c>
      <c r="F25" s="8">
        <v>3</v>
      </c>
      <c r="G25" s="8">
        <v>2</v>
      </c>
      <c r="H25" s="8">
        <v>3</v>
      </c>
      <c r="I25" s="8">
        <f t="shared" si="0"/>
        <v>2.75</v>
      </c>
      <c r="J25" s="8">
        <f t="shared" si="1"/>
        <v>0.91666666666666663</v>
      </c>
      <c r="K25" s="8" t="str">
        <f t="shared" si="2"/>
        <v>BUENO</v>
      </c>
      <c r="L25" s="9">
        <f t="shared" si="3"/>
        <v>744.96104200000002</v>
      </c>
      <c r="N25" s="15" t="s">
        <v>47</v>
      </c>
      <c r="O25" s="16">
        <f>O20/O21</f>
        <v>2.550639355337696</v>
      </c>
    </row>
    <row r="26" spans="1:15" ht="15" x14ac:dyDescent="0.2">
      <c r="N26" s="15" t="s">
        <v>31</v>
      </c>
      <c r="O26" s="16">
        <f>O25/5</f>
        <v>0.51012787106753921</v>
      </c>
    </row>
    <row r="28" spans="1:15" ht="15" x14ac:dyDescent="0.25">
      <c r="B28"/>
      <c r="C28"/>
      <c r="D28"/>
    </row>
    <row r="29" spans="1:15" ht="15" x14ac:dyDescent="0.25">
      <c r="B29"/>
      <c r="C29"/>
      <c r="D29"/>
    </row>
    <row r="30" spans="1:15" ht="15" x14ac:dyDescent="0.25">
      <c r="B30"/>
      <c r="C30"/>
      <c r="D30"/>
    </row>
    <row r="31" spans="1:15" ht="15" x14ac:dyDescent="0.25">
      <c r="B31"/>
      <c r="C31"/>
      <c r="D31"/>
    </row>
    <row r="32" spans="1:15" ht="15" x14ac:dyDescent="0.25">
      <c r="B32"/>
      <c r="C32"/>
      <c r="D32"/>
    </row>
  </sheetData>
  <mergeCells count="6">
    <mergeCell ref="N14:O14"/>
    <mergeCell ref="N19:O19"/>
    <mergeCell ref="N23:O23"/>
    <mergeCell ref="N1:O1"/>
    <mergeCell ref="N5:O5"/>
    <mergeCell ref="N10:O10"/>
  </mergeCells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2"/>
  <sheetViews>
    <sheetView topLeftCell="F13" zoomScale="115" zoomScaleNormal="115" workbookViewId="0">
      <selection activeCell="J26" sqref="J26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" style="2" bestFit="1" customWidth="1"/>
    <col min="5" max="5" width="12.85546875" style="2" bestFit="1" customWidth="1"/>
    <col min="6" max="10" width="11" style="2" customWidth="1"/>
    <col min="11" max="11" width="13.28515625" style="2" bestFit="1" customWidth="1"/>
    <col min="12" max="12" width="9.85546875" style="2" bestFit="1" customWidth="1"/>
    <col min="13" max="13" width="6.85546875" style="2" customWidth="1"/>
    <col min="14" max="14" width="63.42578125" style="2" customWidth="1"/>
    <col min="15" max="15" width="9.85546875" style="2" bestFit="1" customWidth="1"/>
    <col min="16" max="16384" width="11.42578125" style="2"/>
  </cols>
  <sheetData>
    <row r="1" spans="1:18" ht="105" x14ac:dyDescent="0.2">
      <c r="A1" s="5" t="s">
        <v>12</v>
      </c>
      <c r="B1" s="5" t="s">
        <v>0</v>
      </c>
      <c r="C1" s="5" t="s">
        <v>1</v>
      </c>
      <c r="D1" s="7" t="s">
        <v>42</v>
      </c>
      <c r="E1" s="22" t="s">
        <v>54</v>
      </c>
      <c r="F1" s="22" t="s">
        <v>55</v>
      </c>
      <c r="G1" s="22" t="s">
        <v>56</v>
      </c>
      <c r="H1" s="22" t="s">
        <v>57</v>
      </c>
      <c r="I1" s="22"/>
      <c r="J1" s="22"/>
      <c r="K1" s="7" t="s">
        <v>43</v>
      </c>
      <c r="L1" s="7" t="s">
        <v>44</v>
      </c>
      <c r="N1" s="24" t="s">
        <v>49</v>
      </c>
      <c r="O1" s="24"/>
    </row>
    <row r="2" spans="1:18" ht="15" x14ac:dyDescent="0.2">
      <c r="A2" s="6">
        <v>1</v>
      </c>
      <c r="B2" s="6" t="s">
        <v>2</v>
      </c>
      <c r="C2" s="6" t="s">
        <v>27</v>
      </c>
      <c r="D2" s="8">
        <v>372.84629899999999</v>
      </c>
      <c r="E2" s="8">
        <v>3</v>
      </c>
      <c r="F2" s="8">
        <v>3</v>
      </c>
      <c r="G2" s="8">
        <v>2</v>
      </c>
      <c r="H2" s="8">
        <v>2</v>
      </c>
      <c r="I2" s="8">
        <f>AVERAGE(E2:H2)</f>
        <v>2.5</v>
      </c>
      <c r="J2" s="8">
        <f>I2/3</f>
        <v>0.83333333333333337</v>
      </c>
      <c r="K2" s="8" t="str">
        <f>IF(AND(I2&gt;=2,I2&lt;=3),"BUENO",IF(AND(I2&gt;=1,I2&lt;2),"REGULAR",IF(AND(I2&gt;=0,I2&lt;1),"MALO","ERROR")))</f>
        <v>BUENO</v>
      </c>
      <c r="L2" s="9">
        <f>D2*G2</f>
        <v>745.69259799999998</v>
      </c>
      <c r="N2" s="5" t="s">
        <v>45</v>
      </c>
      <c r="O2" s="16">
        <f>SUM(L2:L13)</f>
        <v>8773.3371149999984</v>
      </c>
    </row>
    <row r="3" spans="1:18" ht="15" x14ac:dyDescent="0.2">
      <c r="A3" s="6">
        <v>2</v>
      </c>
      <c r="B3" s="6" t="s">
        <v>3</v>
      </c>
      <c r="C3" s="6" t="s">
        <v>27</v>
      </c>
      <c r="D3" s="8">
        <v>145.57752600000001</v>
      </c>
      <c r="E3" s="8">
        <v>3</v>
      </c>
      <c r="F3" s="8">
        <v>3</v>
      </c>
      <c r="G3" s="8">
        <v>2</v>
      </c>
      <c r="H3" s="8">
        <v>2</v>
      </c>
      <c r="I3" s="8">
        <f t="shared" ref="I3:I25" si="0">AVERAGE(E3:H3)</f>
        <v>2.5</v>
      </c>
      <c r="J3" s="8">
        <f t="shared" ref="J3:J25" si="1">I3/3</f>
        <v>0.83333333333333337</v>
      </c>
      <c r="K3" s="8" t="str">
        <f t="shared" ref="K3:K25" si="2">IF(AND(I3&gt;=2,I3&lt;=3),"BUENO",IF(AND(I3&gt;=1,I3&lt;2),"REGULAR",IF(AND(I3&gt;=0,I3&lt;1),"MALO","ERROR")))</f>
        <v>BUENO</v>
      </c>
      <c r="L3" s="9">
        <f t="shared" ref="L3:L25" si="3">D3*G3</f>
        <v>291.15505200000001</v>
      </c>
      <c r="N3" s="5" t="s">
        <v>46</v>
      </c>
      <c r="O3" s="16">
        <f>SUM(D2:D13)</f>
        <v>3460.1113869999999</v>
      </c>
    </row>
    <row r="4" spans="1:18" x14ac:dyDescent="0.2">
      <c r="A4" s="6">
        <v>3</v>
      </c>
      <c r="B4" s="6" t="s">
        <v>4</v>
      </c>
      <c r="C4" s="6" t="s">
        <v>27</v>
      </c>
      <c r="D4" s="8">
        <v>180.48976999999999</v>
      </c>
      <c r="E4" s="8">
        <v>3</v>
      </c>
      <c r="F4" s="8">
        <v>3</v>
      </c>
      <c r="G4" s="8">
        <v>3</v>
      </c>
      <c r="H4" s="8">
        <v>3</v>
      </c>
      <c r="I4" s="8">
        <f t="shared" si="0"/>
        <v>3</v>
      </c>
      <c r="J4" s="8">
        <f t="shared" si="1"/>
        <v>1</v>
      </c>
      <c r="K4" s="8" t="str">
        <f t="shared" si="2"/>
        <v>BUENO</v>
      </c>
      <c r="L4" s="9">
        <f t="shared" si="3"/>
        <v>541.46930999999995</v>
      </c>
      <c r="N4" s="11"/>
    </row>
    <row r="5" spans="1:18" ht="15" x14ac:dyDescent="0.25">
      <c r="A5" s="6">
        <v>4</v>
      </c>
      <c r="B5" s="6" t="s">
        <v>5</v>
      </c>
      <c r="C5" s="6" t="s">
        <v>27</v>
      </c>
      <c r="D5" s="8">
        <v>571.30172900000002</v>
      </c>
      <c r="E5" s="8">
        <v>3</v>
      </c>
      <c r="F5" s="8">
        <v>2</v>
      </c>
      <c r="G5" s="8">
        <v>3</v>
      </c>
      <c r="H5" s="8">
        <v>3</v>
      </c>
      <c r="I5" s="8">
        <f t="shared" si="0"/>
        <v>2.75</v>
      </c>
      <c r="J5" s="8">
        <f t="shared" si="1"/>
        <v>0.91666666666666663</v>
      </c>
      <c r="K5" s="8" t="str">
        <f t="shared" si="2"/>
        <v>BUENO</v>
      </c>
      <c r="L5" s="9">
        <f t="shared" si="3"/>
        <v>1713.9051870000001</v>
      </c>
      <c r="N5" s="23" t="s">
        <v>29</v>
      </c>
      <c r="O5" s="23"/>
      <c r="R5" s="1"/>
    </row>
    <row r="6" spans="1:18" ht="15" x14ac:dyDescent="0.25">
      <c r="A6" s="6">
        <v>5</v>
      </c>
      <c r="B6" s="6" t="s">
        <v>6</v>
      </c>
      <c r="C6" s="6" t="s">
        <v>27</v>
      </c>
      <c r="D6" s="8">
        <v>177.70373000000001</v>
      </c>
      <c r="E6" s="8">
        <v>2</v>
      </c>
      <c r="F6" s="8">
        <v>2</v>
      </c>
      <c r="G6" s="8">
        <v>2</v>
      </c>
      <c r="H6" s="8">
        <v>2</v>
      </c>
      <c r="I6" s="8">
        <f t="shared" si="0"/>
        <v>2</v>
      </c>
      <c r="J6" s="8">
        <f t="shared" si="1"/>
        <v>0.66666666666666663</v>
      </c>
      <c r="K6" s="8" t="str">
        <f t="shared" si="2"/>
        <v>BUENO</v>
      </c>
      <c r="L6" s="9">
        <f t="shared" si="3"/>
        <v>355.40746000000001</v>
      </c>
      <c r="N6" s="12" t="s">
        <v>30</v>
      </c>
      <c r="O6" s="18" t="s">
        <v>41</v>
      </c>
    </row>
    <row r="7" spans="1:18" ht="14.25" customHeight="1" x14ac:dyDescent="0.2">
      <c r="A7" s="6">
        <v>6</v>
      </c>
      <c r="B7" s="6" t="s">
        <v>7</v>
      </c>
      <c r="C7" s="6" t="s">
        <v>27</v>
      </c>
      <c r="D7" s="8">
        <v>223.861121</v>
      </c>
      <c r="E7" s="8">
        <v>2</v>
      </c>
      <c r="F7" s="8">
        <v>2</v>
      </c>
      <c r="G7" s="8">
        <v>2</v>
      </c>
      <c r="H7" s="8">
        <v>2</v>
      </c>
      <c r="I7" s="8">
        <f t="shared" si="0"/>
        <v>2</v>
      </c>
      <c r="J7" s="8">
        <f t="shared" si="1"/>
        <v>0.66666666666666663</v>
      </c>
      <c r="K7" s="8" t="str">
        <f t="shared" si="2"/>
        <v>BUENO</v>
      </c>
      <c r="L7" s="9">
        <f t="shared" si="3"/>
        <v>447.72224199999999</v>
      </c>
      <c r="N7" s="15" t="s">
        <v>47</v>
      </c>
      <c r="O7" s="16">
        <f>O2/O3</f>
        <v>2.5355649381584486</v>
      </c>
    </row>
    <row r="8" spans="1:18" ht="14.25" customHeight="1" x14ac:dyDescent="0.2">
      <c r="A8" s="6">
        <v>7</v>
      </c>
      <c r="B8" s="6" t="s">
        <v>8</v>
      </c>
      <c r="C8" s="6" t="s">
        <v>27</v>
      </c>
      <c r="D8" s="8">
        <v>224.115407</v>
      </c>
      <c r="E8" s="8">
        <v>3</v>
      </c>
      <c r="F8" s="8">
        <v>3</v>
      </c>
      <c r="G8" s="8">
        <v>3</v>
      </c>
      <c r="H8" s="8">
        <v>2</v>
      </c>
      <c r="I8" s="8">
        <f t="shared" si="0"/>
        <v>2.75</v>
      </c>
      <c r="J8" s="8">
        <f t="shared" si="1"/>
        <v>0.91666666666666663</v>
      </c>
      <c r="K8" s="8" t="str">
        <f t="shared" si="2"/>
        <v>BUENO</v>
      </c>
      <c r="L8" s="9">
        <f t="shared" si="3"/>
        <v>672.34622100000001</v>
      </c>
      <c r="N8" s="15" t="s">
        <v>31</v>
      </c>
      <c r="O8" s="16">
        <f>O7/5</f>
        <v>0.50711298763168977</v>
      </c>
    </row>
    <row r="9" spans="1:18" ht="14.25" customHeight="1" x14ac:dyDescent="0.25">
      <c r="A9" s="6">
        <v>8</v>
      </c>
      <c r="B9" s="6" t="s">
        <v>9</v>
      </c>
      <c r="C9" s="6" t="s">
        <v>27</v>
      </c>
      <c r="D9" s="8">
        <v>441.69399700000002</v>
      </c>
      <c r="E9" s="8">
        <v>3</v>
      </c>
      <c r="F9" s="8">
        <v>3</v>
      </c>
      <c r="G9" s="8">
        <v>2</v>
      </c>
      <c r="H9" s="8">
        <v>2</v>
      </c>
      <c r="I9" s="8">
        <f t="shared" si="0"/>
        <v>2.5</v>
      </c>
      <c r="J9" s="8">
        <f t="shared" si="1"/>
        <v>0.83333333333333337</v>
      </c>
      <c r="K9" s="8" t="str">
        <f t="shared" si="2"/>
        <v>BUENO</v>
      </c>
      <c r="L9" s="9">
        <f t="shared" si="3"/>
        <v>883.38799400000005</v>
      </c>
      <c r="O9" s="1"/>
    </row>
    <row r="10" spans="1:18" ht="14.25" customHeight="1" x14ac:dyDescent="0.2">
      <c r="A10" s="6">
        <v>9</v>
      </c>
      <c r="B10" s="6" t="s">
        <v>10</v>
      </c>
      <c r="C10" s="6" t="s">
        <v>27</v>
      </c>
      <c r="D10" s="8">
        <v>134.98634300000001</v>
      </c>
      <c r="E10" s="8">
        <v>3</v>
      </c>
      <c r="F10" s="8">
        <v>3</v>
      </c>
      <c r="G10" s="8">
        <v>3</v>
      </c>
      <c r="H10" s="8">
        <v>3</v>
      </c>
      <c r="I10" s="8">
        <f t="shared" si="0"/>
        <v>3</v>
      </c>
      <c r="J10" s="8">
        <f t="shared" si="1"/>
        <v>1</v>
      </c>
      <c r="K10" s="8" t="str">
        <f t="shared" si="2"/>
        <v>BUENO</v>
      </c>
      <c r="L10" s="9">
        <f t="shared" si="3"/>
        <v>404.95902899999999</v>
      </c>
      <c r="N10" s="24" t="s">
        <v>50</v>
      </c>
      <c r="O10" s="24"/>
    </row>
    <row r="11" spans="1:18" ht="14.25" customHeight="1" x14ac:dyDescent="0.2">
      <c r="A11" s="6">
        <v>10</v>
      </c>
      <c r="B11" s="6" t="s">
        <v>14</v>
      </c>
      <c r="C11" s="6" t="s">
        <v>27</v>
      </c>
      <c r="D11" s="8">
        <v>245.31437299999999</v>
      </c>
      <c r="E11" s="8">
        <v>3</v>
      </c>
      <c r="F11" s="8">
        <v>3</v>
      </c>
      <c r="G11" s="8">
        <v>2</v>
      </c>
      <c r="H11" s="8">
        <v>2</v>
      </c>
      <c r="I11" s="8">
        <f t="shared" si="0"/>
        <v>2.5</v>
      </c>
      <c r="J11" s="8">
        <f t="shared" si="1"/>
        <v>0.83333333333333337</v>
      </c>
      <c r="K11" s="8" t="str">
        <f t="shared" si="2"/>
        <v>BUENO</v>
      </c>
      <c r="L11" s="9">
        <f t="shared" si="3"/>
        <v>490.62874599999998</v>
      </c>
      <c r="N11" s="5" t="s">
        <v>45</v>
      </c>
      <c r="O11" s="16">
        <f>SUM(L14:L25)</f>
        <v>8835.5411450000011</v>
      </c>
    </row>
    <row r="12" spans="1:18" ht="14.25" customHeight="1" x14ac:dyDescent="0.2">
      <c r="A12" s="6">
        <v>11</v>
      </c>
      <c r="B12" s="6" t="s">
        <v>15</v>
      </c>
      <c r="C12" s="6" t="s">
        <v>27</v>
      </c>
      <c r="D12" s="8">
        <v>227.941092</v>
      </c>
      <c r="E12" s="8">
        <v>3</v>
      </c>
      <c r="F12" s="8">
        <v>3</v>
      </c>
      <c r="G12" s="8">
        <v>3</v>
      </c>
      <c r="H12" s="8">
        <v>3</v>
      </c>
      <c r="I12" s="8">
        <f t="shared" si="0"/>
        <v>3</v>
      </c>
      <c r="J12" s="8">
        <f t="shared" si="1"/>
        <v>1</v>
      </c>
      <c r="K12" s="8" t="str">
        <f t="shared" si="2"/>
        <v>BUENO</v>
      </c>
      <c r="L12" s="9">
        <f t="shared" si="3"/>
        <v>683.82327599999996</v>
      </c>
      <c r="N12" s="5" t="s">
        <v>46</v>
      </c>
      <c r="O12" s="16">
        <f>SUM(D14:D25)</f>
        <v>3443.600117</v>
      </c>
    </row>
    <row r="13" spans="1:18" x14ac:dyDescent="0.2">
      <c r="A13" s="6">
        <v>12</v>
      </c>
      <c r="B13" s="6" t="s">
        <v>11</v>
      </c>
      <c r="C13" s="6" t="s">
        <v>27</v>
      </c>
      <c r="D13" s="8">
        <v>514.28</v>
      </c>
      <c r="E13" s="8">
        <v>3</v>
      </c>
      <c r="F13" s="8">
        <v>3</v>
      </c>
      <c r="G13" s="8">
        <v>3</v>
      </c>
      <c r="H13" s="8">
        <v>3</v>
      </c>
      <c r="I13" s="8">
        <f t="shared" si="0"/>
        <v>3</v>
      </c>
      <c r="J13" s="8">
        <f t="shared" si="1"/>
        <v>1</v>
      </c>
      <c r="K13" s="8" t="str">
        <f t="shared" si="2"/>
        <v>BUENO</v>
      </c>
      <c r="L13" s="9">
        <f t="shared" si="3"/>
        <v>1542.84</v>
      </c>
      <c r="N13" s="11"/>
    </row>
    <row r="14" spans="1:18" ht="15" x14ac:dyDescent="0.2">
      <c r="A14" s="6">
        <v>13</v>
      </c>
      <c r="B14" s="6" t="s">
        <v>13</v>
      </c>
      <c r="C14" s="6" t="s">
        <v>28</v>
      </c>
      <c r="D14" s="8">
        <v>514.28</v>
      </c>
      <c r="E14" s="8">
        <v>3</v>
      </c>
      <c r="F14" s="8">
        <v>3</v>
      </c>
      <c r="G14" s="8">
        <v>3</v>
      </c>
      <c r="H14" s="8">
        <v>3</v>
      </c>
      <c r="I14" s="8">
        <f t="shared" si="0"/>
        <v>3</v>
      </c>
      <c r="J14" s="8">
        <f t="shared" si="1"/>
        <v>1</v>
      </c>
      <c r="K14" s="8" t="str">
        <f t="shared" si="2"/>
        <v>BUENO</v>
      </c>
      <c r="L14" s="9">
        <f t="shared" si="3"/>
        <v>1542.84</v>
      </c>
      <c r="N14" s="23" t="s">
        <v>29</v>
      </c>
      <c r="O14" s="23"/>
    </row>
    <row r="15" spans="1:18" ht="15" x14ac:dyDescent="0.25">
      <c r="A15" s="6">
        <v>14</v>
      </c>
      <c r="B15" s="6" t="s">
        <v>16</v>
      </c>
      <c r="C15" s="6" t="s">
        <v>28</v>
      </c>
      <c r="D15" s="8">
        <v>267.76474000000002</v>
      </c>
      <c r="E15" s="8">
        <v>2</v>
      </c>
      <c r="F15" s="8">
        <v>2</v>
      </c>
      <c r="G15" s="8">
        <v>3</v>
      </c>
      <c r="H15" s="8">
        <v>3</v>
      </c>
      <c r="I15" s="8">
        <f t="shared" si="0"/>
        <v>2.5</v>
      </c>
      <c r="J15" s="8">
        <f t="shared" si="1"/>
        <v>0.83333333333333337</v>
      </c>
      <c r="K15" s="8" t="str">
        <f t="shared" si="2"/>
        <v>BUENO</v>
      </c>
      <c r="L15" s="9">
        <f t="shared" si="3"/>
        <v>803.29422</v>
      </c>
      <c r="N15" s="14" t="s">
        <v>30</v>
      </c>
      <c r="O15" s="18" t="s">
        <v>41</v>
      </c>
    </row>
    <row r="16" spans="1:18" ht="15" x14ac:dyDescent="0.2">
      <c r="A16" s="6">
        <v>15</v>
      </c>
      <c r="B16" s="6" t="s">
        <v>17</v>
      </c>
      <c r="C16" s="6" t="s">
        <v>28</v>
      </c>
      <c r="D16" s="8">
        <v>220.08022399999999</v>
      </c>
      <c r="E16" s="8">
        <v>2</v>
      </c>
      <c r="F16" s="8">
        <v>3</v>
      </c>
      <c r="G16" s="8">
        <v>2</v>
      </c>
      <c r="H16" s="8">
        <v>3</v>
      </c>
      <c r="I16" s="8">
        <f t="shared" si="0"/>
        <v>2.5</v>
      </c>
      <c r="J16" s="8">
        <f t="shared" si="1"/>
        <v>0.83333333333333337</v>
      </c>
      <c r="K16" s="8" t="str">
        <f t="shared" si="2"/>
        <v>BUENO</v>
      </c>
      <c r="L16" s="9">
        <f t="shared" si="3"/>
        <v>440.16044799999997</v>
      </c>
      <c r="N16" s="15" t="s">
        <v>47</v>
      </c>
      <c r="O16" s="16">
        <f>O11/O12</f>
        <v>2.56578605087787</v>
      </c>
    </row>
    <row r="17" spans="1:15" ht="15" x14ac:dyDescent="0.2">
      <c r="A17" s="6">
        <v>16</v>
      </c>
      <c r="B17" s="6" t="s">
        <v>18</v>
      </c>
      <c r="C17" s="6" t="s">
        <v>28</v>
      </c>
      <c r="D17" s="8">
        <v>132.64359999999999</v>
      </c>
      <c r="E17" s="8">
        <v>2</v>
      </c>
      <c r="F17" s="8">
        <v>3</v>
      </c>
      <c r="G17" s="8">
        <v>2</v>
      </c>
      <c r="H17" s="8">
        <v>2</v>
      </c>
      <c r="I17" s="8">
        <f t="shared" si="0"/>
        <v>2.25</v>
      </c>
      <c r="J17" s="8">
        <f t="shared" si="1"/>
        <v>0.75</v>
      </c>
      <c r="K17" s="8" t="str">
        <f t="shared" si="2"/>
        <v>BUENO</v>
      </c>
      <c r="L17" s="9">
        <f t="shared" si="3"/>
        <v>265.28719999999998</v>
      </c>
      <c r="N17" s="15" t="s">
        <v>31</v>
      </c>
      <c r="O17" s="16">
        <f>O16/5</f>
        <v>0.51315721017557403</v>
      </c>
    </row>
    <row r="18" spans="1:15" x14ac:dyDescent="0.2">
      <c r="A18" s="6">
        <v>17</v>
      </c>
      <c r="B18" s="6" t="s">
        <v>19</v>
      </c>
      <c r="C18" s="6" t="s">
        <v>28</v>
      </c>
      <c r="D18" s="8">
        <v>428.294353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3</v>
      </c>
      <c r="J18" s="8">
        <f t="shared" si="1"/>
        <v>1</v>
      </c>
      <c r="K18" s="8" t="str">
        <f t="shared" si="2"/>
        <v>BUENO</v>
      </c>
      <c r="L18" s="9">
        <f t="shared" si="3"/>
        <v>1284.883059</v>
      </c>
    </row>
    <row r="19" spans="1:15" ht="15" x14ac:dyDescent="0.2">
      <c r="A19" s="6">
        <v>18</v>
      </c>
      <c r="B19" s="6" t="s">
        <v>20</v>
      </c>
      <c r="C19" s="6" t="s">
        <v>28</v>
      </c>
      <c r="D19" s="8">
        <v>223.971058</v>
      </c>
      <c r="E19" s="8">
        <v>2</v>
      </c>
      <c r="F19" s="8">
        <v>2</v>
      </c>
      <c r="G19" s="8">
        <v>2</v>
      </c>
      <c r="H19" s="8">
        <v>2</v>
      </c>
      <c r="I19" s="8">
        <f t="shared" si="0"/>
        <v>2</v>
      </c>
      <c r="J19" s="8">
        <f t="shared" si="1"/>
        <v>0.66666666666666663</v>
      </c>
      <c r="K19" s="8" t="str">
        <f t="shared" si="2"/>
        <v>BUENO</v>
      </c>
      <c r="L19" s="9">
        <f t="shared" si="3"/>
        <v>447.942116</v>
      </c>
      <c r="N19" s="24" t="s">
        <v>48</v>
      </c>
      <c r="O19" s="24"/>
    </row>
    <row r="20" spans="1:15" ht="15" x14ac:dyDescent="0.2">
      <c r="A20" s="6">
        <v>19</v>
      </c>
      <c r="B20" s="6" t="s">
        <v>21</v>
      </c>
      <c r="C20" s="6" t="s">
        <v>28</v>
      </c>
      <c r="D20" s="8">
        <v>223.05160599999999</v>
      </c>
      <c r="E20" s="8">
        <v>3</v>
      </c>
      <c r="F20" s="8">
        <v>3</v>
      </c>
      <c r="G20" s="8">
        <v>2</v>
      </c>
      <c r="H20" s="8">
        <v>2</v>
      </c>
      <c r="I20" s="8">
        <f t="shared" si="0"/>
        <v>2.5</v>
      </c>
      <c r="J20" s="8">
        <f t="shared" si="1"/>
        <v>0.83333333333333337</v>
      </c>
      <c r="K20" s="8" t="str">
        <f t="shared" si="2"/>
        <v>BUENO</v>
      </c>
      <c r="L20" s="9">
        <f t="shared" si="3"/>
        <v>446.10321199999998</v>
      </c>
      <c r="N20" s="5" t="s">
        <v>45</v>
      </c>
      <c r="O20" s="16">
        <f>SUM(L2:L25)</f>
        <v>17608.878259999998</v>
      </c>
    </row>
    <row r="21" spans="1:15" ht="15" x14ac:dyDescent="0.2">
      <c r="A21" s="6">
        <v>20</v>
      </c>
      <c r="B21" s="6" t="s">
        <v>22</v>
      </c>
      <c r="C21" s="6" t="s">
        <v>28</v>
      </c>
      <c r="D21" s="8">
        <v>177.69460699999999</v>
      </c>
      <c r="E21" s="8">
        <v>3</v>
      </c>
      <c r="F21" s="8">
        <v>3</v>
      </c>
      <c r="G21" s="8">
        <v>3</v>
      </c>
      <c r="H21" s="8">
        <v>2</v>
      </c>
      <c r="I21" s="8">
        <f t="shared" si="0"/>
        <v>2.75</v>
      </c>
      <c r="J21" s="8">
        <f t="shared" si="1"/>
        <v>0.91666666666666663</v>
      </c>
      <c r="K21" s="8" t="str">
        <f t="shared" si="2"/>
        <v>BUENO</v>
      </c>
      <c r="L21" s="9">
        <f t="shared" si="3"/>
        <v>533.08382099999994</v>
      </c>
      <c r="N21" s="5" t="s">
        <v>46</v>
      </c>
      <c r="O21" s="16">
        <f>SUM(D2:D25)</f>
        <v>6903.7115040000008</v>
      </c>
    </row>
    <row r="22" spans="1:15" x14ac:dyDescent="0.2">
      <c r="A22" s="6">
        <v>21</v>
      </c>
      <c r="B22" s="6" t="s">
        <v>23</v>
      </c>
      <c r="C22" s="6" t="s">
        <v>28</v>
      </c>
      <c r="D22" s="8">
        <v>560.30721100000005</v>
      </c>
      <c r="E22" s="8">
        <v>2</v>
      </c>
      <c r="F22" s="8">
        <v>2</v>
      </c>
      <c r="G22" s="8">
        <v>3</v>
      </c>
      <c r="H22" s="8">
        <v>2</v>
      </c>
      <c r="I22" s="8">
        <f t="shared" si="0"/>
        <v>2.25</v>
      </c>
      <c r="J22" s="8">
        <f t="shared" si="1"/>
        <v>0.75</v>
      </c>
      <c r="K22" s="8" t="str">
        <f t="shared" si="2"/>
        <v>BUENO</v>
      </c>
      <c r="L22" s="9">
        <f t="shared" si="3"/>
        <v>1680.9216330000002</v>
      </c>
      <c r="N22" s="11"/>
    </row>
    <row r="23" spans="1:15" ht="15" x14ac:dyDescent="0.2">
      <c r="A23" s="6">
        <v>22</v>
      </c>
      <c r="B23" s="6" t="s">
        <v>24</v>
      </c>
      <c r="C23" s="6" t="s">
        <v>28</v>
      </c>
      <c r="D23" s="8">
        <v>172.46009100000001</v>
      </c>
      <c r="E23" s="8">
        <v>3</v>
      </c>
      <c r="F23" s="8">
        <v>3</v>
      </c>
      <c r="G23" s="8">
        <v>2</v>
      </c>
      <c r="H23" s="8">
        <v>2</v>
      </c>
      <c r="I23" s="8">
        <f t="shared" si="0"/>
        <v>2.5</v>
      </c>
      <c r="J23" s="8">
        <f t="shared" si="1"/>
        <v>0.83333333333333337</v>
      </c>
      <c r="K23" s="8" t="str">
        <f t="shared" si="2"/>
        <v>BUENO</v>
      </c>
      <c r="L23" s="9">
        <f t="shared" si="3"/>
        <v>344.92018200000001</v>
      </c>
      <c r="N23" s="23" t="s">
        <v>29</v>
      </c>
      <c r="O23" s="23"/>
    </row>
    <row r="24" spans="1:15" ht="15" x14ac:dyDescent="0.25">
      <c r="A24" s="6">
        <v>23</v>
      </c>
      <c r="B24" s="6" t="s">
        <v>25</v>
      </c>
      <c r="C24" s="6" t="s">
        <v>28</v>
      </c>
      <c r="D24" s="8">
        <v>150.57210599999999</v>
      </c>
      <c r="E24" s="8">
        <v>2</v>
      </c>
      <c r="F24" s="8">
        <v>2</v>
      </c>
      <c r="G24" s="8">
        <v>2</v>
      </c>
      <c r="H24" s="8">
        <v>2</v>
      </c>
      <c r="I24" s="8">
        <f t="shared" si="0"/>
        <v>2</v>
      </c>
      <c r="J24" s="8">
        <f t="shared" si="1"/>
        <v>0.66666666666666663</v>
      </c>
      <c r="K24" s="8" t="str">
        <f t="shared" si="2"/>
        <v>BUENO</v>
      </c>
      <c r="L24" s="9">
        <f t="shared" si="3"/>
        <v>301.14421199999998</v>
      </c>
      <c r="N24" s="14" t="s">
        <v>30</v>
      </c>
      <c r="O24" s="18" t="s">
        <v>41</v>
      </c>
    </row>
    <row r="25" spans="1:15" ht="15" x14ac:dyDescent="0.2">
      <c r="A25" s="6">
        <v>24</v>
      </c>
      <c r="B25" s="6" t="s">
        <v>26</v>
      </c>
      <c r="C25" s="6" t="s">
        <v>28</v>
      </c>
      <c r="D25" s="8">
        <v>372.48052100000001</v>
      </c>
      <c r="E25" s="8">
        <v>3</v>
      </c>
      <c r="F25" s="8">
        <v>3</v>
      </c>
      <c r="G25" s="8">
        <v>2</v>
      </c>
      <c r="H25" s="8">
        <v>3</v>
      </c>
      <c r="I25" s="8">
        <f t="shared" si="0"/>
        <v>2.75</v>
      </c>
      <c r="J25" s="8">
        <f t="shared" si="1"/>
        <v>0.91666666666666663</v>
      </c>
      <c r="K25" s="8" t="str">
        <f t="shared" si="2"/>
        <v>BUENO</v>
      </c>
      <c r="L25" s="9">
        <f t="shared" si="3"/>
        <v>744.96104200000002</v>
      </c>
      <c r="N25" s="15" t="s">
        <v>47</v>
      </c>
      <c r="O25" s="16">
        <f>O20/O21</f>
        <v>2.550639355337696</v>
      </c>
    </row>
    <row r="26" spans="1:15" ht="15" x14ac:dyDescent="0.2">
      <c r="N26" s="15" t="s">
        <v>31</v>
      </c>
      <c r="O26" s="16">
        <f>O25/5</f>
        <v>0.51012787106753921</v>
      </c>
    </row>
    <row r="28" spans="1:15" ht="15" x14ac:dyDescent="0.25">
      <c r="B28"/>
      <c r="C28"/>
      <c r="D28"/>
    </row>
    <row r="29" spans="1:15" ht="15" x14ac:dyDescent="0.25">
      <c r="B29"/>
      <c r="C29"/>
      <c r="D29"/>
    </row>
    <row r="30" spans="1:15" ht="15" x14ac:dyDescent="0.25">
      <c r="B30"/>
      <c r="C30"/>
      <c r="D30"/>
    </row>
    <row r="31" spans="1:15" ht="15" x14ac:dyDescent="0.25">
      <c r="B31"/>
      <c r="C31"/>
      <c r="D31"/>
    </row>
    <row r="32" spans="1:15" ht="15" x14ac:dyDescent="0.25">
      <c r="B32"/>
      <c r="C32"/>
      <c r="D32"/>
    </row>
  </sheetData>
  <mergeCells count="6">
    <mergeCell ref="N14:O14"/>
    <mergeCell ref="N19:O19"/>
    <mergeCell ref="N23:O23"/>
    <mergeCell ref="N1:O1"/>
    <mergeCell ref="N5:O5"/>
    <mergeCell ref="N10:O10"/>
  </mergeCells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2"/>
  <sheetViews>
    <sheetView topLeftCell="F13" zoomScale="115" zoomScaleNormal="115" workbookViewId="0">
      <selection activeCell="J26" sqref="J26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" style="2" bestFit="1" customWidth="1"/>
    <col min="5" max="5" width="12.85546875" style="2" bestFit="1" customWidth="1"/>
    <col min="6" max="10" width="11" style="2" customWidth="1"/>
    <col min="11" max="11" width="13.28515625" style="2" bestFit="1" customWidth="1"/>
    <col min="12" max="12" width="9.85546875" style="2" bestFit="1" customWidth="1"/>
    <col min="13" max="13" width="6.85546875" style="2" customWidth="1"/>
    <col min="14" max="14" width="63.42578125" style="2" customWidth="1"/>
    <col min="15" max="15" width="9.85546875" style="2" bestFit="1" customWidth="1"/>
    <col min="16" max="16384" width="11.42578125" style="2"/>
  </cols>
  <sheetData>
    <row r="1" spans="1:18" ht="105" x14ac:dyDescent="0.2">
      <c r="A1" s="5" t="s">
        <v>12</v>
      </c>
      <c r="B1" s="5" t="s">
        <v>0</v>
      </c>
      <c r="C1" s="5" t="s">
        <v>1</v>
      </c>
      <c r="D1" s="7" t="s">
        <v>42</v>
      </c>
      <c r="E1" s="22" t="s">
        <v>54</v>
      </c>
      <c r="F1" s="22" t="s">
        <v>55</v>
      </c>
      <c r="G1" s="22" t="s">
        <v>56</v>
      </c>
      <c r="H1" s="22" t="s">
        <v>57</v>
      </c>
      <c r="I1" s="22"/>
      <c r="J1" s="22"/>
      <c r="K1" s="7" t="s">
        <v>43</v>
      </c>
      <c r="L1" s="7" t="s">
        <v>44</v>
      </c>
      <c r="N1" s="24" t="s">
        <v>49</v>
      </c>
      <c r="O1" s="24"/>
    </row>
    <row r="2" spans="1:18" ht="15" x14ac:dyDescent="0.2">
      <c r="A2" s="6">
        <v>1</v>
      </c>
      <c r="B2" s="6" t="s">
        <v>2</v>
      </c>
      <c r="C2" s="6" t="s">
        <v>27</v>
      </c>
      <c r="D2" s="8">
        <v>372.84629899999999</v>
      </c>
      <c r="E2" s="8">
        <v>3</v>
      </c>
      <c r="F2" s="8">
        <v>3</v>
      </c>
      <c r="G2" s="8">
        <v>2</v>
      </c>
      <c r="H2" s="8">
        <v>2</v>
      </c>
      <c r="I2" s="8">
        <f>AVERAGE(E2:H2)</f>
        <v>2.5</v>
      </c>
      <c r="J2" s="8">
        <f>I2/3</f>
        <v>0.83333333333333337</v>
      </c>
      <c r="K2" s="8" t="str">
        <f>IF(AND(I2&gt;=2,I2&lt;=3),"BUENO",IF(AND(I2&gt;=1,I2&lt;2),"REGULAR",IF(AND(I2&gt;=0,I2&lt;1),"MALO","ERROR")))</f>
        <v>BUENO</v>
      </c>
      <c r="L2" s="9">
        <f>D2*G2</f>
        <v>745.69259799999998</v>
      </c>
      <c r="N2" s="5" t="s">
        <v>45</v>
      </c>
      <c r="O2" s="16">
        <f>SUM(L2:L13)</f>
        <v>8773.3371149999984</v>
      </c>
    </row>
    <row r="3" spans="1:18" ht="15" x14ac:dyDescent="0.2">
      <c r="A3" s="6">
        <v>2</v>
      </c>
      <c r="B3" s="6" t="s">
        <v>3</v>
      </c>
      <c r="C3" s="6" t="s">
        <v>27</v>
      </c>
      <c r="D3" s="8">
        <v>145.57752600000001</v>
      </c>
      <c r="E3" s="8">
        <v>3</v>
      </c>
      <c r="F3" s="8">
        <v>3</v>
      </c>
      <c r="G3" s="8">
        <v>2</v>
      </c>
      <c r="H3" s="8">
        <v>2</v>
      </c>
      <c r="I3" s="8">
        <f t="shared" ref="I3:I25" si="0">AVERAGE(E3:H3)</f>
        <v>2.5</v>
      </c>
      <c r="J3" s="8">
        <f t="shared" ref="J3:J25" si="1">I3/3</f>
        <v>0.83333333333333337</v>
      </c>
      <c r="K3" s="8" t="str">
        <f t="shared" ref="K3:K25" si="2">IF(AND(I3&gt;=2,I3&lt;=3),"BUENO",IF(AND(I3&gt;=1,I3&lt;2),"REGULAR",IF(AND(I3&gt;=0,I3&lt;1),"MALO","ERROR")))</f>
        <v>BUENO</v>
      </c>
      <c r="L3" s="9">
        <f t="shared" ref="L3:L25" si="3">D3*G3</f>
        <v>291.15505200000001</v>
      </c>
      <c r="N3" s="5" t="s">
        <v>46</v>
      </c>
      <c r="O3" s="16">
        <f>SUM(D2:D13)</f>
        <v>3460.1113869999999</v>
      </c>
    </row>
    <row r="4" spans="1:18" x14ac:dyDescent="0.2">
      <c r="A4" s="6">
        <v>3</v>
      </c>
      <c r="B4" s="6" t="s">
        <v>4</v>
      </c>
      <c r="C4" s="6" t="s">
        <v>27</v>
      </c>
      <c r="D4" s="8">
        <v>180.48976999999999</v>
      </c>
      <c r="E4" s="8">
        <v>3</v>
      </c>
      <c r="F4" s="8">
        <v>3</v>
      </c>
      <c r="G4" s="8">
        <v>3</v>
      </c>
      <c r="H4" s="8">
        <v>3</v>
      </c>
      <c r="I4" s="8">
        <f t="shared" si="0"/>
        <v>3</v>
      </c>
      <c r="J4" s="8">
        <f t="shared" si="1"/>
        <v>1</v>
      </c>
      <c r="K4" s="8" t="str">
        <f t="shared" si="2"/>
        <v>BUENO</v>
      </c>
      <c r="L4" s="9">
        <f t="shared" si="3"/>
        <v>541.46930999999995</v>
      </c>
      <c r="N4" s="11"/>
    </row>
    <row r="5" spans="1:18" ht="15" x14ac:dyDescent="0.25">
      <c r="A5" s="6">
        <v>4</v>
      </c>
      <c r="B5" s="6" t="s">
        <v>5</v>
      </c>
      <c r="C5" s="6" t="s">
        <v>27</v>
      </c>
      <c r="D5" s="8">
        <v>571.30172900000002</v>
      </c>
      <c r="E5" s="8">
        <v>3</v>
      </c>
      <c r="F5" s="8">
        <v>2</v>
      </c>
      <c r="G5" s="8">
        <v>3</v>
      </c>
      <c r="H5" s="8">
        <v>3</v>
      </c>
      <c r="I5" s="8">
        <f t="shared" si="0"/>
        <v>2.75</v>
      </c>
      <c r="J5" s="8">
        <f t="shared" si="1"/>
        <v>0.91666666666666663</v>
      </c>
      <c r="K5" s="8" t="str">
        <f t="shared" si="2"/>
        <v>BUENO</v>
      </c>
      <c r="L5" s="9">
        <f t="shared" si="3"/>
        <v>1713.9051870000001</v>
      </c>
      <c r="N5" s="23" t="s">
        <v>29</v>
      </c>
      <c r="O5" s="23"/>
      <c r="R5" s="1"/>
    </row>
    <row r="6" spans="1:18" ht="15" x14ac:dyDescent="0.25">
      <c r="A6" s="6">
        <v>5</v>
      </c>
      <c r="B6" s="6" t="s">
        <v>6</v>
      </c>
      <c r="C6" s="6" t="s">
        <v>27</v>
      </c>
      <c r="D6" s="8">
        <v>177.70373000000001</v>
      </c>
      <c r="E6" s="8">
        <v>2</v>
      </c>
      <c r="F6" s="8">
        <v>2</v>
      </c>
      <c r="G6" s="8">
        <v>2</v>
      </c>
      <c r="H6" s="8">
        <v>2</v>
      </c>
      <c r="I6" s="8">
        <f t="shared" si="0"/>
        <v>2</v>
      </c>
      <c r="J6" s="8">
        <f t="shared" si="1"/>
        <v>0.66666666666666663</v>
      </c>
      <c r="K6" s="8" t="str">
        <f t="shared" si="2"/>
        <v>BUENO</v>
      </c>
      <c r="L6" s="9">
        <f t="shared" si="3"/>
        <v>355.40746000000001</v>
      </c>
      <c r="N6" s="12" t="s">
        <v>30</v>
      </c>
      <c r="O6" s="18" t="s">
        <v>41</v>
      </c>
    </row>
    <row r="7" spans="1:18" ht="14.25" customHeight="1" x14ac:dyDescent="0.2">
      <c r="A7" s="6">
        <v>6</v>
      </c>
      <c r="B7" s="6" t="s">
        <v>7</v>
      </c>
      <c r="C7" s="6" t="s">
        <v>27</v>
      </c>
      <c r="D7" s="8">
        <v>223.861121</v>
      </c>
      <c r="E7" s="8">
        <v>2</v>
      </c>
      <c r="F7" s="8">
        <v>2</v>
      </c>
      <c r="G7" s="8">
        <v>2</v>
      </c>
      <c r="H7" s="8">
        <v>2</v>
      </c>
      <c r="I7" s="8">
        <f t="shared" si="0"/>
        <v>2</v>
      </c>
      <c r="J7" s="8">
        <f t="shared" si="1"/>
        <v>0.66666666666666663</v>
      </c>
      <c r="K7" s="8" t="str">
        <f t="shared" si="2"/>
        <v>BUENO</v>
      </c>
      <c r="L7" s="9">
        <f t="shared" si="3"/>
        <v>447.72224199999999</v>
      </c>
      <c r="N7" s="15" t="s">
        <v>47</v>
      </c>
      <c r="O7" s="16">
        <f>O2/O3</f>
        <v>2.5355649381584486</v>
      </c>
    </row>
    <row r="8" spans="1:18" ht="14.25" customHeight="1" x14ac:dyDescent="0.2">
      <c r="A8" s="6">
        <v>7</v>
      </c>
      <c r="B8" s="6" t="s">
        <v>8</v>
      </c>
      <c r="C8" s="6" t="s">
        <v>27</v>
      </c>
      <c r="D8" s="8">
        <v>224.115407</v>
      </c>
      <c r="E8" s="8">
        <v>3</v>
      </c>
      <c r="F8" s="8">
        <v>3</v>
      </c>
      <c r="G8" s="8">
        <v>3</v>
      </c>
      <c r="H8" s="8">
        <v>2</v>
      </c>
      <c r="I8" s="8">
        <f t="shared" si="0"/>
        <v>2.75</v>
      </c>
      <c r="J8" s="8">
        <f t="shared" si="1"/>
        <v>0.91666666666666663</v>
      </c>
      <c r="K8" s="8" t="str">
        <f t="shared" si="2"/>
        <v>BUENO</v>
      </c>
      <c r="L8" s="9">
        <f t="shared" si="3"/>
        <v>672.34622100000001</v>
      </c>
      <c r="N8" s="15" t="s">
        <v>31</v>
      </c>
      <c r="O8" s="16">
        <f>O7/5</f>
        <v>0.50711298763168977</v>
      </c>
    </row>
    <row r="9" spans="1:18" ht="14.25" customHeight="1" x14ac:dyDescent="0.25">
      <c r="A9" s="6">
        <v>8</v>
      </c>
      <c r="B9" s="6" t="s">
        <v>9</v>
      </c>
      <c r="C9" s="6" t="s">
        <v>27</v>
      </c>
      <c r="D9" s="8">
        <v>441.69399700000002</v>
      </c>
      <c r="E9" s="8">
        <v>3</v>
      </c>
      <c r="F9" s="8">
        <v>3</v>
      </c>
      <c r="G9" s="8">
        <v>2</v>
      </c>
      <c r="H9" s="8">
        <v>2</v>
      </c>
      <c r="I9" s="8">
        <f t="shared" si="0"/>
        <v>2.5</v>
      </c>
      <c r="J9" s="8">
        <f t="shared" si="1"/>
        <v>0.83333333333333337</v>
      </c>
      <c r="K9" s="8" t="str">
        <f t="shared" si="2"/>
        <v>BUENO</v>
      </c>
      <c r="L9" s="9">
        <f t="shared" si="3"/>
        <v>883.38799400000005</v>
      </c>
      <c r="O9" s="1"/>
    </row>
    <row r="10" spans="1:18" ht="14.25" customHeight="1" x14ac:dyDescent="0.2">
      <c r="A10" s="6">
        <v>9</v>
      </c>
      <c r="B10" s="6" t="s">
        <v>10</v>
      </c>
      <c r="C10" s="6" t="s">
        <v>27</v>
      </c>
      <c r="D10" s="8">
        <v>134.98634300000001</v>
      </c>
      <c r="E10" s="8">
        <v>3</v>
      </c>
      <c r="F10" s="8">
        <v>3</v>
      </c>
      <c r="G10" s="8">
        <v>3</v>
      </c>
      <c r="H10" s="8">
        <v>3</v>
      </c>
      <c r="I10" s="8">
        <f t="shared" si="0"/>
        <v>3</v>
      </c>
      <c r="J10" s="8">
        <f t="shared" si="1"/>
        <v>1</v>
      </c>
      <c r="K10" s="8" t="str">
        <f t="shared" si="2"/>
        <v>BUENO</v>
      </c>
      <c r="L10" s="9">
        <f t="shared" si="3"/>
        <v>404.95902899999999</v>
      </c>
      <c r="N10" s="24" t="s">
        <v>50</v>
      </c>
      <c r="O10" s="24"/>
    </row>
    <row r="11" spans="1:18" ht="14.25" customHeight="1" x14ac:dyDescent="0.2">
      <c r="A11" s="6">
        <v>10</v>
      </c>
      <c r="B11" s="6" t="s">
        <v>14</v>
      </c>
      <c r="C11" s="6" t="s">
        <v>27</v>
      </c>
      <c r="D11" s="8">
        <v>245.31437299999999</v>
      </c>
      <c r="E11" s="8">
        <v>3</v>
      </c>
      <c r="F11" s="8">
        <v>3</v>
      </c>
      <c r="G11" s="8">
        <v>2</v>
      </c>
      <c r="H11" s="8">
        <v>2</v>
      </c>
      <c r="I11" s="8">
        <f t="shared" si="0"/>
        <v>2.5</v>
      </c>
      <c r="J11" s="8">
        <f t="shared" si="1"/>
        <v>0.83333333333333337</v>
      </c>
      <c r="K11" s="8" t="str">
        <f t="shared" si="2"/>
        <v>BUENO</v>
      </c>
      <c r="L11" s="9">
        <f t="shared" si="3"/>
        <v>490.62874599999998</v>
      </c>
      <c r="N11" s="5" t="s">
        <v>45</v>
      </c>
      <c r="O11" s="16">
        <f>SUM(L14:L25)</f>
        <v>8835.5411450000011</v>
      </c>
    </row>
    <row r="12" spans="1:18" ht="14.25" customHeight="1" x14ac:dyDescent="0.2">
      <c r="A12" s="6">
        <v>11</v>
      </c>
      <c r="B12" s="6" t="s">
        <v>15</v>
      </c>
      <c r="C12" s="6" t="s">
        <v>27</v>
      </c>
      <c r="D12" s="8">
        <v>227.941092</v>
      </c>
      <c r="E12" s="8">
        <v>3</v>
      </c>
      <c r="F12" s="8">
        <v>3</v>
      </c>
      <c r="G12" s="8">
        <v>3</v>
      </c>
      <c r="H12" s="8">
        <v>3</v>
      </c>
      <c r="I12" s="8">
        <f t="shared" si="0"/>
        <v>3</v>
      </c>
      <c r="J12" s="8">
        <f t="shared" si="1"/>
        <v>1</v>
      </c>
      <c r="K12" s="8" t="str">
        <f t="shared" si="2"/>
        <v>BUENO</v>
      </c>
      <c r="L12" s="9">
        <f t="shared" si="3"/>
        <v>683.82327599999996</v>
      </c>
      <c r="N12" s="5" t="s">
        <v>46</v>
      </c>
      <c r="O12" s="16">
        <f>SUM(D14:D25)</f>
        <v>3443.600117</v>
      </c>
    </row>
    <row r="13" spans="1:18" x14ac:dyDescent="0.2">
      <c r="A13" s="6">
        <v>12</v>
      </c>
      <c r="B13" s="6" t="s">
        <v>11</v>
      </c>
      <c r="C13" s="6" t="s">
        <v>27</v>
      </c>
      <c r="D13" s="8">
        <v>514.28</v>
      </c>
      <c r="E13" s="8">
        <v>3</v>
      </c>
      <c r="F13" s="8">
        <v>3</v>
      </c>
      <c r="G13" s="8">
        <v>3</v>
      </c>
      <c r="H13" s="8">
        <v>3</v>
      </c>
      <c r="I13" s="8">
        <f t="shared" si="0"/>
        <v>3</v>
      </c>
      <c r="J13" s="8">
        <f t="shared" si="1"/>
        <v>1</v>
      </c>
      <c r="K13" s="8" t="str">
        <f t="shared" si="2"/>
        <v>BUENO</v>
      </c>
      <c r="L13" s="9">
        <f t="shared" si="3"/>
        <v>1542.84</v>
      </c>
      <c r="N13" s="11"/>
    </row>
    <row r="14" spans="1:18" ht="15" x14ac:dyDescent="0.2">
      <c r="A14" s="6">
        <v>13</v>
      </c>
      <c r="B14" s="6" t="s">
        <v>13</v>
      </c>
      <c r="C14" s="6" t="s">
        <v>28</v>
      </c>
      <c r="D14" s="8">
        <v>514.28</v>
      </c>
      <c r="E14" s="8">
        <v>3</v>
      </c>
      <c r="F14" s="8">
        <v>3</v>
      </c>
      <c r="G14" s="8">
        <v>3</v>
      </c>
      <c r="H14" s="8">
        <v>3</v>
      </c>
      <c r="I14" s="8">
        <f t="shared" si="0"/>
        <v>3</v>
      </c>
      <c r="J14" s="8">
        <f t="shared" si="1"/>
        <v>1</v>
      </c>
      <c r="K14" s="8" t="str">
        <f t="shared" si="2"/>
        <v>BUENO</v>
      </c>
      <c r="L14" s="9">
        <f t="shared" si="3"/>
        <v>1542.84</v>
      </c>
      <c r="N14" s="23" t="s">
        <v>29</v>
      </c>
      <c r="O14" s="23"/>
    </row>
    <row r="15" spans="1:18" ht="15" x14ac:dyDescent="0.25">
      <c r="A15" s="6">
        <v>14</v>
      </c>
      <c r="B15" s="6" t="s">
        <v>16</v>
      </c>
      <c r="C15" s="6" t="s">
        <v>28</v>
      </c>
      <c r="D15" s="8">
        <v>267.76474000000002</v>
      </c>
      <c r="E15" s="8">
        <v>2</v>
      </c>
      <c r="F15" s="8">
        <v>2</v>
      </c>
      <c r="G15" s="8">
        <v>3</v>
      </c>
      <c r="H15" s="8">
        <v>3</v>
      </c>
      <c r="I15" s="8">
        <f t="shared" si="0"/>
        <v>2.5</v>
      </c>
      <c r="J15" s="8">
        <f t="shared" si="1"/>
        <v>0.83333333333333337</v>
      </c>
      <c r="K15" s="8" t="str">
        <f t="shared" si="2"/>
        <v>BUENO</v>
      </c>
      <c r="L15" s="9">
        <f t="shared" si="3"/>
        <v>803.29422</v>
      </c>
      <c r="N15" s="14" t="s">
        <v>30</v>
      </c>
      <c r="O15" s="18" t="s">
        <v>41</v>
      </c>
    </row>
    <row r="16" spans="1:18" ht="15" x14ac:dyDescent="0.2">
      <c r="A16" s="6">
        <v>15</v>
      </c>
      <c r="B16" s="6" t="s">
        <v>17</v>
      </c>
      <c r="C16" s="6" t="s">
        <v>28</v>
      </c>
      <c r="D16" s="8">
        <v>220.08022399999999</v>
      </c>
      <c r="E16" s="8">
        <v>2</v>
      </c>
      <c r="F16" s="8">
        <v>3</v>
      </c>
      <c r="G16" s="8">
        <v>2</v>
      </c>
      <c r="H16" s="8">
        <v>3</v>
      </c>
      <c r="I16" s="8">
        <f t="shared" si="0"/>
        <v>2.5</v>
      </c>
      <c r="J16" s="8">
        <f t="shared" si="1"/>
        <v>0.83333333333333337</v>
      </c>
      <c r="K16" s="8" t="str">
        <f t="shared" si="2"/>
        <v>BUENO</v>
      </c>
      <c r="L16" s="9">
        <f t="shared" si="3"/>
        <v>440.16044799999997</v>
      </c>
      <c r="N16" s="15" t="s">
        <v>47</v>
      </c>
      <c r="O16" s="16">
        <f>O11/O12</f>
        <v>2.56578605087787</v>
      </c>
    </row>
    <row r="17" spans="1:15" ht="15" x14ac:dyDescent="0.2">
      <c r="A17" s="6">
        <v>16</v>
      </c>
      <c r="B17" s="6" t="s">
        <v>18</v>
      </c>
      <c r="C17" s="6" t="s">
        <v>28</v>
      </c>
      <c r="D17" s="8">
        <v>132.64359999999999</v>
      </c>
      <c r="E17" s="8">
        <v>2</v>
      </c>
      <c r="F17" s="8">
        <v>3</v>
      </c>
      <c r="G17" s="8">
        <v>2</v>
      </c>
      <c r="H17" s="8">
        <v>2</v>
      </c>
      <c r="I17" s="8">
        <f t="shared" si="0"/>
        <v>2.25</v>
      </c>
      <c r="J17" s="8">
        <f t="shared" si="1"/>
        <v>0.75</v>
      </c>
      <c r="K17" s="8" t="str">
        <f t="shared" si="2"/>
        <v>BUENO</v>
      </c>
      <c r="L17" s="9">
        <f t="shared" si="3"/>
        <v>265.28719999999998</v>
      </c>
      <c r="N17" s="15" t="s">
        <v>31</v>
      </c>
      <c r="O17" s="16">
        <f>O16/5</f>
        <v>0.51315721017557403</v>
      </c>
    </row>
    <row r="18" spans="1:15" x14ac:dyDescent="0.2">
      <c r="A18" s="6">
        <v>17</v>
      </c>
      <c r="B18" s="6" t="s">
        <v>19</v>
      </c>
      <c r="C18" s="6" t="s">
        <v>28</v>
      </c>
      <c r="D18" s="8">
        <v>428.294353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3</v>
      </c>
      <c r="J18" s="8">
        <f t="shared" si="1"/>
        <v>1</v>
      </c>
      <c r="K18" s="8" t="str">
        <f t="shared" si="2"/>
        <v>BUENO</v>
      </c>
      <c r="L18" s="9">
        <f t="shared" si="3"/>
        <v>1284.883059</v>
      </c>
    </row>
    <row r="19" spans="1:15" ht="15" x14ac:dyDescent="0.2">
      <c r="A19" s="6">
        <v>18</v>
      </c>
      <c r="B19" s="6" t="s">
        <v>20</v>
      </c>
      <c r="C19" s="6" t="s">
        <v>28</v>
      </c>
      <c r="D19" s="8">
        <v>223.971058</v>
      </c>
      <c r="E19" s="8">
        <v>2</v>
      </c>
      <c r="F19" s="8">
        <v>2</v>
      </c>
      <c r="G19" s="8">
        <v>2</v>
      </c>
      <c r="H19" s="8">
        <v>2</v>
      </c>
      <c r="I19" s="8">
        <f t="shared" si="0"/>
        <v>2</v>
      </c>
      <c r="J19" s="8">
        <f t="shared" si="1"/>
        <v>0.66666666666666663</v>
      </c>
      <c r="K19" s="8" t="str">
        <f t="shared" si="2"/>
        <v>BUENO</v>
      </c>
      <c r="L19" s="9">
        <f t="shared" si="3"/>
        <v>447.942116</v>
      </c>
      <c r="N19" s="24" t="s">
        <v>48</v>
      </c>
      <c r="O19" s="24"/>
    </row>
    <row r="20" spans="1:15" ht="15" x14ac:dyDescent="0.2">
      <c r="A20" s="6">
        <v>19</v>
      </c>
      <c r="B20" s="6" t="s">
        <v>21</v>
      </c>
      <c r="C20" s="6" t="s">
        <v>28</v>
      </c>
      <c r="D20" s="8">
        <v>223.05160599999999</v>
      </c>
      <c r="E20" s="8">
        <v>3</v>
      </c>
      <c r="F20" s="8">
        <v>3</v>
      </c>
      <c r="G20" s="8">
        <v>2</v>
      </c>
      <c r="H20" s="8">
        <v>2</v>
      </c>
      <c r="I20" s="8">
        <f t="shared" si="0"/>
        <v>2.5</v>
      </c>
      <c r="J20" s="8">
        <f t="shared" si="1"/>
        <v>0.83333333333333337</v>
      </c>
      <c r="K20" s="8" t="str">
        <f t="shared" si="2"/>
        <v>BUENO</v>
      </c>
      <c r="L20" s="9">
        <f t="shared" si="3"/>
        <v>446.10321199999998</v>
      </c>
      <c r="N20" s="5" t="s">
        <v>45</v>
      </c>
      <c r="O20" s="16">
        <f>SUM(L2:L25)</f>
        <v>17608.878259999998</v>
      </c>
    </row>
    <row r="21" spans="1:15" ht="15" x14ac:dyDescent="0.2">
      <c r="A21" s="6">
        <v>20</v>
      </c>
      <c r="B21" s="6" t="s">
        <v>22</v>
      </c>
      <c r="C21" s="6" t="s">
        <v>28</v>
      </c>
      <c r="D21" s="8">
        <v>177.69460699999999</v>
      </c>
      <c r="E21" s="8">
        <v>3</v>
      </c>
      <c r="F21" s="8">
        <v>3</v>
      </c>
      <c r="G21" s="8">
        <v>3</v>
      </c>
      <c r="H21" s="8">
        <v>2</v>
      </c>
      <c r="I21" s="8">
        <f t="shared" si="0"/>
        <v>2.75</v>
      </c>
      <c r="J21" s="8">
        <f t="shared" si="1"/>
        <v>0.91666666666666663</v>
      </c>
      <c r="K21" s="8" t="str">
        <f t="shared" si="2"/>
        <v>BUENO</v>
      </c>
      <c r="L21" s="9">
        <f t="shared" si="3"/>
        <v>533.08382099999994</v>
      </c>
      <c r="N21" s="5" t="s">
        <v>46</v>
      </c>
      <c r="O21" s="16">
        <f>SUM(D2:D25)</f>
        <v>6903.7115040000008</v>
      </c>
    </row>
    <row r="22" spans="1:15" x14ac:dyDescent="0.2">
      <c r="A22" s="6">
        <v>21</v>
      </c>
      <c r="B22" s="6" t="s">
        <v>23</v>
      </c>
      <c r="C22" s="6" t="s">
        <v>28</v>
      </c>
      <c r="D22" s="8">
        <v>560.30721100000005</v>
      </c>
      <c r="E22" s="8">
        <v>2</v>
      </c>
      <c r="F22" s="8">
        <v>2</v>
      </c>
      <c r="G22" s="8">
        <v>3</v>
      </c>
      <c r="H22" s="8">
        <v>2</v>
      </c>
      <c r="I22" s="8">
        <f t="shared" si="0"/>
        <v>2.25</v>
      </c>
      <c r="J22" s="8">
        <f t="shared" si="1"/>
        <v>0.75</v>
      </c>
      <c r="K22" s="8" t="str">
        <f t="shared" si="2"/>
        <v>BUENO</v>
      </c>
      <c r="L22" s="9">
        <f t="shared" si="3"/>
        <v>1680.9216330000002</v>
      </c>
      <c r="N22" s="11"/>
    </row>
    <row r="23" spans="1:15" ht="15" x14ac:dyDescent="0.2">
      <c r="A23" s="6">
        <v>22</v>
      </c>
      <c r="B23" s="6" t="s">
        <v>24</v>
      </c>
      <c r="C23" s="6" t="s">
        <v>28</v>
      </c>
      <c r="D23" s="8">
        <v>172.46009100000001</v>
      </c>
      <c r="E23" s="8">
        <v>3</v>
      </c>
      <c r="F23" s="8">
        <v>3</v>
      </c>
      <c r="G23" s="8">
        <v>2</v>
      </c>
      <c r="H23" s="8">
        <v>2</v>
      </c>
      <c r="I23" s="8">
        <f t="shared" si="0"/>
        <v>2.5</v>
      </c>
      <c r="J23" s="8">
        <f t="shared" si="1"/>
        <v>0.83333333333333337</v>
      </c>
      <c r="K23" s="8" t="str">
        <f t="shared" si="2"/>
        <v>BUENO</v>
      </c>
      <c r="L23" s="9">
        <f t="shared" si="3"/>
        <v>344.92018200000001</v>
      </c>
      <c r="N23" s="23" t="s">
        <v>29</v>
      </c>
      <c r="O23" s="23"/>
    </row>
    <row r="24" spans="1:15" ht="15" x14ac:dyDescent="0.25">
      <c r="A24" s="6">
        <v>23</v>
      </c>
      <c r="B24" s="6" t="s">
        <v>25</v>
      </c>
      <c r="C24" s="6" t="s">
        <v>28</v>
      </c>
      <c r="D24" s="8">
        <v>150.57210599999999</v>
      </c>
      <c r="E24" s="8">
        <v>2</v>
      </c>
      <c r="F24" s="8">
        <v>2</v>
      </c>
      <c r="G24" s="8">
        <v>2</v>
      </c>
      <c r="H24" s="8">
        <v>2</v>
      </c>
      <c r="I24" s="8">
        <f t="shared" si="0"/>
        <v>2</v>
      </c>
      <c r="J24" s="8">
        <f t="shared" si="1"/>
        <v>0.66666666666666663</v>
      </c>
      <c r="K24" s="8" t="str">
        <f t="shared" si="2"/>
        <v>BUENO</v>
      </c>
      <c r="L24" s="9">
        <f t="shared" si="3"/>
        <v>301.14421199999998</v>
      </c>
      <c r="N24" s="14" t="s">
        <v>30</v>
      </c>
      <c r="O24" s="18" t="s">
        <v>41</v>
      </c>
    </row>
    <row r="25" spans="1:15" ht="15" x14ac:dyDescent="0.2">
      <c r="A25" s="6">
        <v>24</v>
      </c>
      <c r="B25" s="6" t="s">
        <v>26</v>
      </c>
      <c r="C25" s="6" t="s">
        <v>28</v>
      </c>
      <c r="D25" s="8">
        <v>372.48052100000001</v>
      </c>
      <c r="E25" s="8">
        <v>3</v>
      </c>
      <c r="F25" s="8">
        <v>3</v>
      </c>
      <c r="G25" s="8">
        <v>2</v>
      </c>
      <c r="H25" s="8">
        <v>3</v>
      </c>
      <c r="I25" s="8">
        <f t="shared" si="0"/>
        <v>2.75</v>
      </c>
      <c r="J25" s="8">
        <f t="shared" si="1"/>
        <v>0.91666666666666663</v>
      </c>
      <c r="K25" s="8" t="str">
        <f t="shared" si="2"/>
        <v>BUENO</v>
      </c>
      <c r="L25" s="9">
        <f t="shared" si="3"/>
        <v>744.96104200000002</v>
      </c>
      <c r="N25" s="15" t="s">
        <v>47</v>
      </c>
      <c r="O25" s="16">
        <f>O20/O21</f>
        <v>2.550639355337696</v>
      </c>
    </row>
    <row r="26" spans="1:15" ht="15" x14ac:dyDescent="0.2">
      <c r="N26" s="15" t="s">
        <v>31</v>
      </c>
      <c r="O26" s="16">
        <f>O25/5</f>
        <v>0.51012787106753921</v>
      </c>
    </row>
    <row r="28" spans="1:15" ht="15" x14ac:dyDescent="0.25">
      <c r="B28"/>
      <c r="C28"/>
      <c r="D28"/>
    </row>
    <row r="29" spans="1:15" ht="15" x14ac:dyDescent="0.25">
      <c r="B29"/>
      <c r="C29"/>
      <c r="D29"/>
    </row>
    <row r="30" spans="1:15" ht="15" x14ac:dyDescent="0.25">
      <c r="B30"/>
      <c r="C30"/>
      <c r="D30"/>
    </row>
    <row r="31" spans="1:15" ht="15" x14ac:dyDescent="0.25">
      <c r="B31"/>
      <c r="C31"/>
      <c r="D31"/>
    </row>
    <row r="32" spans="1:15" ht="15" x14ac:dyDescent="0.25">
      <c r="B32"/>
      <c r="C32"/>
      <c r="D32"/>
    </row>
  </sheetData>
  <mergeCells count="6">
    <mergeCell ref="N14:O14"/>
    <mergeCell ref="N19:O19"/>
    <mergeCell ref="N23:O23"/>
    <mergeCell ref="N1:O1"/>
    <mergeCell ref="N5:O5"/>
    <mergeCell ref="N10:O10"/>
  </mergeCells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2"/>
  <sheetViews>
    <sheetView topLeftCell="F13" zoomScale="115" zoomScaleNormal="115" workbookViewId="0">
      <selection activeCell="J26" sqref="J26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" style="2" bestFit="1" customWidth="1"/>
    <col min="5" max="5" width="12.85546875" style="2" bestFit="1" customWidth="1"/>
    <col min="6" max="10" width="11" style="2" customWidth="1"/>
    <col min="11" max="11" width="13.28515625" style="2" bestFit="1" customWidth="1"/>
    <col min="12" max="12" width="9.85546875" style="2" bestFit="1" customWidth="1"/>
    <col min="13" max="13" width="6.85546875" style="2" customWidth="1"/>
    <col min="14" max="14" width="63.42578125" style="2" customWidth="1"/>
    <col min="15" max="15" width="9.85546875" style="2" bestFit="1" customWidth="1"/>
    <col min="16" max="16384" width="11.42578125" style="2"/>
  </cols>
  <sheetData>
    <row r="1" spans="1:18" ht="105" x14ac:dyDescent="0.2">
      <c r="A1" s="5" t="s">
        <v>12</v>
      </c>
      <c r="B1" s="5" t="s">
        <v>0</v>
      </c>
      <c r="C1" s="5" t="s">
        <v>1</v>
      </c>
      <c r="D1" s="7" t="s">
        <v>42</v>
      </c>
      <c r="E1" s="22" t="s">
        <v>54</v>
      </c>
      <c r="F1" s="22" t="s">
        <v>55</v>
      </c>
      <c r="G1" s="22" t="s">
        <v>56</v>
      </c>
      <c r="H1" s="22" t="s">
        <v>57</v>
      </c>
      <c r="I1" s="22"/>
      <c r="J1" s="22"/>
      <c r="K1" s="7" t="s">
        <v>43</v>
      </c>
      <c r="L1" s="7" t="s">
        <v>44</v>
      </c>
      <c r="N1" s="24" t="s">
        <v>49</v>
      </c>
      <c r="O1" s="24"/>
    </row>
    <row r="2" spans="1:18" ht="15" x14ac:dyDescent="0.2">
      <c r="A2" s="6">
        <v>1</v>
      </c>
      <c r="B2" s="6" t="s">
        <v>2</v>
      </c>
      <c r="C2" s="6" t="s">
        <v>27</v>
      </c>
      <c r="D2" s="8">
        <v>372.84629899999999</v>
      </c>
      <c r="E2" s="8">
        <v>3</v>
      </c>
      <c r="F2" s="8">
        <v>3</v>
      </c>
      <c r="G2" s="8">
        <v>2</v>
      </c>
      <c r="H2" s="8">
        <v>2</v>
      </c>
      <c r="I2" s="8">
        <f>AVERAGE(E2:H2)</f>
        <v>2.5</v>
      </c>
      <c r="J2" s="8">
        <f>I2/3</f>
        <v>0.83333333333333337</v>
      </c>
      <c r="K2" s="8" t="str">
        <f>IF(AND(I2&gt;=2,I2&lt;=3),"BUENO",IF(AND(I2&gt;=1,I2&lt;2),"REGULAR",IF(AND(I2&gt;=0,I2&lt;1),"MALO","ERROR")))</f>
        <v>BUENO</v>
      </c>
      <c r="L2" s="9">
        <f>D2*G2</f>
        <v>745.69259799999998</v>
      </c>
      <c r="N2" s="5" t="s">
        <v>45</v>
      </c>
      <c r="O2" s="16">
        <f>SUM(L2:L13)</f>
        <v>8773.3371149999984</v>
      </c>
    </row>
    <row r="3" spans="1:18" ht="15" x14ac:dyDescent="0.2">
      <c r="A3" s="6">
        <v>2</v>
      </c>
      <c r="B3" s="6" t="s">
        <v>3</v>
      </c>
      <c r="C3" s="6" t="s">
        <v>27</v>
      </c>
      <c r="D3" s="8">
        <v>145.57752600000001</v>
      </c>
      <c r="E3" s="8">
        <v>3</v>
      </c>
      <c r="F3" s="8">
        <v>3</v>
      </c>
      <c r="G3" s="8">
        <v>2</v>
      </c>
      <c r="H3" s="8">
        <v>2</v>
      </c>
      <c r="I3" s="8">
        <f t="shared" ref="I3:I25" si="0">AVERAGE(E3:H3)</f>
        <v>2.5</v>
      </c>
      <c r="J3" s="8">
        <f t="shared" ref="J3:J25" si="1">I3/3</f>
        <v>0.83333333333333337</v>
      </c>
      <c r="K3" s="8" t="str">
        <f t="shared" ref="K3:K25" si="2">IF(AND(I3&gt;=2,I3&lt;=3),"BUENO",IF(AND(I3&gt;=1,I3&lt;2),"REGULAR",IF(AND(I3&gt;=0,I3&lt;1),"MALO","ERROR")))</f>
        <v>BUENO</v>
      </c>
      <c r="L3" s="9">
        <f t="shared" ref="L3:L25" si="3">D3*G3</f>
        <v>291.15505200000001</v>
      </c>
      <c r="N3" s="5" t="s">
        <v>46</v>
      </c>
      <c r="O3" s="16">
        <f>SUM(D2:D13)</f>
        <v>3460.1113869999999</v>
      </c>
    </row>
    <row r="4" spans="1:18" x14ac:dyDescent="0.2">
      <c r="A4" s="6">
        <v>3</v>
      </c>
      <c r="B4" s="6" t="s">
        <v>4</v>
      </c>
      <c r="C4" s="6" t="s">
        <v>27</v>
      </c>
      <c r="D4" s="8">
        <v>180.48976999999999</v>
      </c>
      <c r="E4" s="8">
        <v>3</v>
      </c>
      <c r="F4" s="8">
        <v>3</v>
      </c>
      <c r="G4" s="8">
        <v>3</v>
      </c>
      <c r="H4" s="8">
        <v>3</v>
      </c>
      <c r="I4" s="8">
        <f t="shared" si="0"/>
        <v>3</v>
      </c>
      <c r="J4" s="8">
        <f t="shared" si="1"/>
        <v>1</v>
      </c>
      <c r="K4" s="8" t="str">
        <f t="shared" si="2"/>
        <v>BUENO</v>
      </c>
      <c r="L4" s="9">
        <f t="shared" si="3"/>
        <v>541.46930999999995</v>
      </c>
      <c r="N4" s="11"/>
    </row>
    <row r="5" spans="1:18" ht="15" x14ac:dyDescent="0.25">
      <c r="A5" s="6">
        <v>4</v>
      </c>
      <c r="B5" s="6" t="s">
        <v>5</v>
      </c>
      <c r="C5" s="6" t="s">
        <v>27</v>
      </c>
      <c r="D5" s="8">
        <v>571.30172900000002</v>
      </c>
      <c r="E5" s="8">
        <v>3</v>
      </c>
      <c r="F5" s="8">
        <v>2</v>
      </c>
      <c r="G5" s="8">
        <v>3</v>
      </c>
      <c r="H5" s="8">
        <v>3</v>
      </c>
      <c r="I5" s="8">
        <f t="shared" si="0"/>
        <v>2.75</v>
      </c>
      <c r="J5" s="8">
        <f t="shared" si="1"/>
        <v>0.91666666666666663</v>
      </c>
      <c r="K5" s="8" t="str">
        <f t="shared" si="2"/>
        <v>BUENO</v>
      </c>
      <c r="L5" s="9">
        <f t="shared" si="3"/>
        <v>1713.9051870000001</v>
      </c>
      <c r="N5" s="23" t="s">
        <v>29</v>
      </c>
      <c r="O5" s="23"/>
      <c r="R5" s="1"/>
    </row>
    <row r="6" spans="1:18" ht="15" x14ac:dyDescent="0.25">
      <c r="A6" s="6">
        <v>5</v>
      </c>
      <c r="B6" s="6" t="s">
        <v>6</v>
      </c>
      <c r="C6" s="6" t="s">
        <v>27</v>
      </c>
      <c r="D6" s="8">
        <v>177.70373000000001</v>
      </c>
      <c r="E6" s="8">
        <v>2</v>
      </c>
      <c r="F6" s="8">
        <v>2</v>
      </c>
      <c r="G6" s="8">
        <v>2</v>
      </c>
      <c r="H6" s="8">
        <v>2</v>
      </c>
      <c r="I6" s="8">
        <f t="shared" si="0"/>
        <v>2</v>
      </c>
      <c r="J6" s="8">
        <f t="shared" si="1"/>
        <v>0.66666666666666663</v>
      </c>
      <c r="K6" s="8" t="str">
        <f t="shared" si="2"/>
        <v>BUENO</v>
      </c>
      <c r="L6" s="9">
        <f t="shared" si="3"/>
        <v>355.40746000000001</v>
      </c>
      <c r="N6" s="12" t="s">
        <v>30</v>
      </c>
      <c r="O6" s="18" t="s">
        <v>41</v>
      </c>
    </row>
    <row r="7" spans="1:18" ht="14.25" customHeight="1" x14ac:dyDescent="0.2">
      <c r="A7" s="6">
        <v>6</v>
      </c>
      <c r="B7" s="6" t="s">
        <v>7</v>
      </c>
      <c r="C7" s="6" t="s">
        <v>27</v>
      </c>
      <c r="D7" s="8">
        <v>223.861121</v>
      </c>
      <c r="E7" s="8">
        <v>2</v>
      </c>
      <c r="F7" s="8">
        <v>2</v>
      </c>
      <c r="G7" s="8">
        <v>2</v>
      </c>
      <c r="H7" s="8">
        <v>2</v>
      </c>
      <c r="I7" s="8">
        <f t="shared" si="0"/>
        <v>2</v>
      </c>
      <c r="J7" s="8">
        <f t="shared" si="1"/>
        <v>0.66666666666666663</v>
      </c>
      <c r="K7" s="8" t="str">
        <f t="shared" si="2"/>
        <v>BUENO</v>
      </c>
      <c r="L7" s="9">
        <f t="shared" si="3"/>
        <v>447.72224199999999</v>
      </c>
      <c r="N7" s="15" t="s">
        <v>47</v>
      </c>
      <c r="O7" s="16">
        <f>O2/O3</f>
        <v>2.5355649381584486</v>
      </c>
    </row>
    <row r="8" spans="1:18" ht="14.25" customHeight="1" x14ac:dyDescent="0.2">
      <c r="A8" s="6">
        <v>7</v>
      </c>
      <c r="B8" s="6" t="s">
        <v>8</v>
      </c>
      <c r="C8" s="6" t="s">
        <v>27</v>
      </c>
      <c r="D8" s="8">
        <v>224.115407</v>
      </c>
      <c r="E8" s="8">
        <v>3</v>
      </c>
      <c r="F8" s="8">
        <v>3</v>
      </c>
      <c r="G8" s="8">
        <v>3</v>
      </c>
      <c r="H8" s="8">
        <v>2</v>
      </c>
      <c r="I8" s="8">
        <f t="shared" si="0"/>
        <v>2.75</v>
      </c>
      <c r="J8" s="8">
        <f t="shared" si="1"/>
        <v>0.91666666666666663</v>
      </c>
      <c r="K8" s="8" t="str">
        <f t="shared" si="2"/>
        <v>BUENO</v>
      </c>
      <c r="L8" s="9">
        <f t="shared" si="3"/>
        <v>672.34622100000001</v>
      </c>
      <c r="N8" s="15" t="s">
        <v>31</v>
      </c>
      <c r="O8" s="16">
        <f>O7/5</f>
        <v>0.50711298763168977</v>
      </c>
    </row>
    <row r="9" spans="1:18" ht="14.25" customHeight="1" x14ac:dyDescent="0.25">
      <c r="A9" s="6">
        <v>8</v>
      </c>
      <c r="B9" s="6" t="s">
        <v>9</v>
      </c>
      <c r="C9" s="6" t="s">
        <v>27</v>
      </c>
      <c r="D9" s="8">
        <v>441.69399700000002</v>
      </c>
      <c r="E9" s="8">
        <v>3</v>
      </c>
      <c r="F9" s="8">
        <v>3</v>
      </c>
      <c r="G9" s="8">
        <v>2</v>
      </c>
      <c r="H9" s="8">
        <v>2</v>
      </c>
      <c r="I9" s="8">
        <f t="shared" si="0"/>
        <v>2.5</v>
      </c>
      <c r="J9" s="8">
        <f t="shared" si="1"/>
        <v>0.83333333333333337</v>
      </c>
      <c r="K9" s="8" t="str">
        <f t="shared" si="2"/>
        <v>BUENO</v>
      </c>
      <c r="L9" s="9">
        <f t="shared" si="3"/>
        <v>883.38799400000005</v>
      </c>
      <c r="O9" s="1"/>
    </row>
    <row r="10" spans="1:18" ht="14.25" customHeight="1" x14ac:dyDescent="0.2">
      <c r="A10" s="6">
        <v>9</v>
      </c>
      <c r="B10" s="6" t="s">
        <v>10</v>
      </c>
      <c r="C10" s="6" t="s">
        <v>27</v>
      </c>
      <c r="D10" s="8">
        <v>134.98634300000001</v>
      </c>
      <c r="E10" s="8">
        <v>3</v>
      </c>
      <c r="F10" s="8">
        <v>3</v>
      </c>
      <c r="G10" s="8">
        <v>3</v>
      </c>
      <c r="H10" s="8">
        <v>3</v>
      </c>
      <c r="I10" s="8">
        <f t="shared" si="0"/>
        <v>3</v>
      </c>
      <c r="J10" s="8">
        <f t="shared" si="1"/>
        <v>1</v>
      </c>
      <c r="K10" s="8" t="str">
        <f t="shared" si="2"/>
        <v>BUENO</v>
      </c>
      <c r="L10" s="9">
        <f t="shared" si="3"/>
        <v>404.95902899999999</v>
      </c>
      <c r="N10" s="24" t="s">
        <v>50</v>
      </c>
      <c r="O10" s="24"/>
    </row>
    <row r="11" spans="1:18" ht="14.25" customHeight="1" x14ac:dyDescent="0.2">
      <c r="A11" s="6">
        <v>10</v>
      </c>
      <c r="B11" s="6" t="s">
        <v>14</v>
      </c>
      <c r="C11" s="6" t="s">
        <v>27</v>
      </c>
      <c r="D11" s="8">
        <v>245.31437299999999</v>
      </c>
      <c r="E11" s="8">
        <v>3</v>
      </c>
      <c r="F11" s="8">
        <v>3</v>
      </c>
      <c r="G11" s="8">
        <v>2</v>
      </c>
      <c r="H11" s="8">
        <v>2</v>
      </c>
      <c r="I11" s="8">
        <f t="shared" si="0"/>
        <v>2.5</v>
      </c>
      <c r="J11" s="8">
        <f t="shared" si="1"/>
        <v>0.83333333333333337</v>
      </c>
      <c r="K11" s="8" t="str">
        <f t="shared" si="2"/>
        <v>BUENO</v>
      </c>
      <c r="L11" s="9">
        <f t="shared" si="3"/>
        <v>490.62874599999998</v>
      </c>
      <c r="N11" s="5" t="s">
        <v>45</v>
      </c>
      <c r="O11" s="16">
        <f>SUM(L14:L25)</f>
        <v>8835.5411450000011</v>
      </c>
    </row>
    <row r="12" spans="1:18" ht="14.25" customHeight="1" x14ac:dyDescent="0.2">
      <c r="A12" s="6">
        <v>11</v>
      </c>
      <c r="B12" s="6" t="s">
        <v>15</v>
      </c>
      <c r="C12" s="6" t="s">
        <v>27</v>
      </c>
      <c r="D12" s="8">
        <v>227.941092</v>
      </c>
      <c r="E12" s="8">
        <v>3</v>
      </c>
      <c r="F12" s="8">
        <v>3</v>
      </c>
      <c r="G12" s="8">
        <v>3</v>
      </c>
      <c r="H12" s="8">
        <v>3</v>
      </c>
      <c r="I12" s="8">
        <f t="shared" si="0"/>
        <v>3</v>
      </c>
      <c r="J12" s="8">
        <f t="shared" si="1"/>
        <v>1</v>
      </c>
      <c r="K12" s="8" t="str">
        <f t="shared" si="2"/>
        <v>BUENO</v>
      </c>
      <c r="L12" s="9">
        <f t="shared" si="3"/>
        <v>683.82327599999996</v>
      </c>
      <c r="N12" s="5" t="s">
        <v>46</v>
      </c>
      <c r="O12" s="16">
        <f>SUM(D14:D25)</f>
        <v>3443.600117</v>
      </c>
    </row>
    <row r="13" spans="1:18" x14ac:dyDescent="0.2">
      <c r="A13" s="6">
        <v>12</v>
      </c>
      <c r="B13" s="6" t="s">
        <v>11</v>
      </c>
      <c r="C13" s="6" t="s">
        <v>27</v>
      </c>
      <c r="D13" s="8">
        <v>514.28</v>
      </c>
      <c r="E13" s="8">
        <v>3</v>
      </c>
      <c r="F13" s="8">
        <v>3</v>
      </c>
      <c r="G13" s="8">
        <v>3</v>
      </c>
      <c r="H13" s="8">
        <v>3</v>
      </c>
      <c r="I13" s="8">
        <f t="shared" si="0"/>
        <v>3</v>
      </c>
      <c r="J13" s="8">
        <f t="shared" si="1"/>
        <v>1</v>
      </c>
      <c r="K13" s="8" t="str">
        <f t="shared" si="2"/>
        <v>BUENO</v>
      </c>
      <c r="L13" s="9">
        <f t="shared" si="3"/>
        <v>1542.84</v>
      </c>
      <c r="N13" s="11"/>
    </row>
    <row r="14" spans="1:18" ht="15" x14ac:dyDescent="0.2">
      <c r="A14" s="6">
        <v>13</v>
      </c>
      <c r="B14" s="6" t="s">
        <v>13</v>
      </c>
      <c r="C14" s="6" t="s">
        <v>28</v>
      </c>
      <c r="D14" s="8">
        <v>514.28</v>
      </c>
      <c r="E14" s="8">
        <v>3</v>
      </c>
      <c r="F14" s="8">
        <v>3</v>
      </c>
      <c r="G14" s="8">
        <v>3</v>
      </c>
      <c r="H14" s="8">
        <v>3</v>
      </c>
      <c r="I14" s="8">
        <f t="shared" si="0"/>
        <v>3</v>
      </c>
      <c r="J14" s="8">
        <f t="shared" si="1"/>
        <v>1</v>
      </c>
      <c r="K14" s="8" t="str">
        <f t="shared" si="2"/>
        <v>BUENO</v>
      </c>
      <c r="L14" s="9">
        <f t="shared" si="3"/>
        <v>1542.84</v>
      </c>
      <c r="N14" s="23" t="s">
        <v>29</v>
      </c>
      <c r="O14" s="23"/>
    </row>
    <row r="15" spans="1:18" ht="15" x14ac:dyDescent="0.25">
      <c r="A15" s="6">
        <v>14</v>
      </c>
      <c r="B15" s="6" t="s">
        <v>16</v>
      </c>
      <c r="C15" s="6" t="s">
        <v>28</v>
      </c>
      <c r="D15" s="8">
        <v>267.76474000000002</v>
      </c>
      <c r="E15" s="8">
        <v>2</v>
      </c>
      <c r="F15" s="8">
        <v>2</v>
      </c>
      <c r="G15" s="8">
        <v>3</v>
      </c>
      <c r="H15" s="8">
        <v>3</v>
      </c>
      <c r="I15" s="8">
        <f t="shared" si="0"/>
        <v>2.5</v>
      </c>
      <c r="J15" s="8">
        <f t="shared" si="1"/>
        <v>0.83333333333333337</v>
      </c>
      <c r="K15" s="8" t="str">
        <f t="shared" si="2"/>
        <v>BUENO</v>
      </c>
      <c r="L15" s="9">
        <f t="shared" si="3"/>
        <v>803.29422</v>
      </c>
      <c r="N15" s="14" t="s">
        <v>30</v>
      </c>
      <c r="O15" s="18" t="s">
        <v>41</v>
      </c>
    </row>
    <row r="16" spans="1:18" ht="15" x14ac:dyDescent="0.2">
      <c r="A16" s="6">
        <v>15</v>
      </c>
      <c r="B16" s="6" t="s">
        <v>17</v>
      </c>
      <c r="C16" s="6" t="s">
        <v>28</v>
      </c>
      <c r="D16" s="8">
        <v>220.08022399999999</v>
      </c>
      <c r="E16" s="8">
        <v>2</v>
      </c>
      <c r="F16" s="8">
        <v>3</v>
      </c>
      <c r="G16" s="8">
        <v>2</v>
      </c>
      <c r="H16" s="8">
        <v>3</v>
      </c>
      <c r="I16" s="8">
        <f t="shared" si="0"/>
        <v>2.5</v>
      </c>
      <c r="J16" s="8">
        <f t="shared" si="1"/>
        <v>0.83333333333333337</v>
      </c>
      <c r="K16" s="8" t="str">
        <f t="shared" si="2"/>
        <v>BUENO</v>
      </c>
      <c r="L16" s="9">
        <f t="shared" si="3"/>
        <v>440.16044799999997</v>
      </c>
      <c r="N16" s="15" t="s">
        <v>47</v>
      </c>
      <c r="O16" s="16">
        <f>O11/O12</f>
        <v>2.56578605087787</v>
      </c>
    </row>
    <row r="17" spans="1:15" ht="15" x14ac:dyDescent="0.2">
      <c r="A17" s="6">
        <v>16</v>
      </c>
      <c r="B17" s="6" t="s">
        <v>18</v>
      </c>
      <c r="C17" s="6" t="s">
        <v>28</v>
      </c>
      <c r="D17" s="8">
        <v>132.64359999999999</v>
      </c>
      <c r="E17" s="8">
        <v>2</v>
      </c>
      <c r="F17" s="8">
        <v>3</v>
      </c>
      <c r="G17" s="8">
        <v>2</v>
      </c>
      <c r="H17" s="8">
        <v>2</v>
      </c>
      <c r="I17" s="8">
        <f t="shared" si="0"/>
        <v>2.25</v>
      </c>
      <c r="J17" s="8">
        <f t="shared" si="1"/>
        <v>0.75</v>
      </c>
      <c r="K17" s="8" t="str">
        <f t="shared" si="2"/>
        <v>BUENO</v>
      </c>
      <c r="L17" s="9">
        <f t="shared" si="3"/>
        <v>265.28719999999998</v>
      </c>
      <c r="N17" s="15" t="s">
        <v>31</v>
      </c>
      <c r="O17" s="16">
        <f>O16/5</f>
        <v>0.51315721017557403</v>
      </c>
    </row>
    <row r="18" spans="1:15" x14ac:dyDescent="0.2">
      <c r="A18" s="6">
        <v>17</v>
      </c>
      <c r="B18" s="6" t="s">
        <v>19</v>
      </c>
      <c r="C18" s="6" t="s">
        <v>28</v>
      </c>
      <c r="D18" s="8">
        <v>428.294353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3</v>
      </c>
      <c r="J18" s="8">
        <f t="shared" si="1"/>
        <v>1</v>
      </c>
      <c r="K18" s="8" t="str">
        <f t="shared" si="2"/>
        <v>BUENO</v>
      </c>
      <c r="L18" s="9">
        <f t="shared" si="3"/>
        <v>1284.883059</v>
      </c>
    </row>
    <row r="19" spans="1:15" ht="15" x14ac:dyDescent="0.2">
      <c r="A19" s="6">
        <v>18</v>
      </c>
      <c r="B19" s="6" t="s">
        <v>20</v>
      </c>
      <c r="C19" s="6" t="s">
        <v>28</v>
      </c>
      <c r="D19" s="8">
        <v>223.971058</v>
      </c>
      <c r="E19" s="8">
        <v>2</v>
      </c>
      <c r="F19" s="8">
        <v>2</v>
      </c>
      <c r="G19" s="8">
        <v>2</v>
      </c>
      <c r="H19" s="8">
        <v>2</v>
      </c>
      <c r="I19" s="8">
        <f t="shared" si="0"/>
        <v>2</v>
      </c>
      <c r="J19" s="8">
        <f t="shared" si="1"/>
        <v>0.66666666666666663</v>
      </c>
      <c r="K19" s="8" t="str">
        <f t="shared" si="2"/>
        <v>BUENO</v>
      </c>
      <c r="L19" s="9">
        <f t="shared" si="3"/>
        <v>447.942116</v>
      </c>
      <c r="N19" s="24" t="s">
        <v>48</v>
      </c>
      <c r="O19" s="24"/>
    </row>
    <row r="20" spans="1:15" ht="15" x14ac:dyDescent="0.2">
      <c r="A20" s="6">
        <v>19</v>
      </c>
      <c r="B20" s="6" t="s">
        <v>21</v>
      </c>
      <c r="C20" s="6" t="s">
        <v>28</v>
      </c>
      <c r="D20" s="8">
        <v>223.05160599999999</v>
      </c>
      <c r="E20" s="8">
        <v>3</v>
      </c>
      <c r="F20" s="8">
        <v>3</v>
      </c>
      <c r="G20" s="8">
        <v>2</v>
      </c>
      <c r="H20" s="8">
        <v>2</v>
      </c>
      <c r="I20" s="8">
        <f t="shared" si="0"/>
        <v>2.5</v>
      </c>
      <c r="J20" s="8">
        <f t="shared" si="1"/>
        <v>0.83333333333333337</v>
      </c>
      <c r="K20" s="8" t="str">
        <f t="shared" si="2"/>
        <v>BUENO</v>
      </c>
      <c r="L20" s="9">
        <f t="shared" si="3"/>
        <v>446.10321199999998</v>
      </c>
      <c r="N20" s="5" t="s">
        <v>45</v>
      </c>
      <c r="O20" s="16">
        <f>SUM(L2:L25)</f>
        <v>17608.878259999998</v>
      </c>
    </row>
    <row r="21" spans="1:15" ht="15" x14ac:dyDescent="0.2">
      <c r="A21" s="6">
        <v>20</v>
      </c>
      <c r="B21" s="6" t="s">
        <v>22</v>
      </c>
      <c r="C21" s="6" t="s">
        <v>28</v>
      </c>
      <c r="D21" s="8">
        <v>177.69460699999999</v>
      </c>
      <c r="E21" s="8">
        <v>3</v>
      </c>
      <c r="F21" s="8">
        <v>3</v>
      </c>
      <c r="G21" s="8">
        <v>3</v>
      </c>
      <c r="H21" s="8">
        <v>2</v>
      </c>
      <c r="I21" s="8">
        <f t="shared" si="0"/>
        <v>2.75</v>
      </c>
      <c r="J21" s="8">
        <f t="shared" si="1"/>
        <v>0.91666666666666663</v>
      </c>
      <c r="K21" s="8" t="str">
        <f t="shared" si="2"/>
        <v>BUENO</v>
      </c>
      <c r="L21" s="9">
        <f t="shared" si="3"/>
        <v>533.08382099999994</v>
      </c>
      <c r="N21" s="5" t="s">
        <v>46</v>
      </c>
      <c r="O21" s="16">
        <f>SUM(D2:D25)</f>
        <v>6903.7115040000008</v>
      </c>
    </row>
    <row r="22" spans="1:15" x14ac:dyDescent="0.2">
      <c r="A22" s="6">
        <v>21</v>
      </c>
      <c r="B22" s="6" t="s">
        <v>23</v>
      </c>
      <c r="C22" s="6" t="s">
        <v>28</v>
      </c>
      <c r="D22" s="8">
        <v>560.30721100000005</v>
      </c>
      <c r="E22" s="8">
        <v>2</v>
      </c>
      <c r="F22" s="8">
        <v>2</v>
      </c>
      <c r="G22" s="8">
        <v>3</v>
      </c>
      <c r="H22" s="8">
        <v>2</v>
      </c>
      <c r="I22" s="8">
        <f t="shared" si="0"/>
        <v>2.25</v>
      </c>
      <c r="J22" s="8">
        <f t="shared" si="1"/>
        <v>0.75</v>
      </c>
      <c r="K22" s="8" t="str">
        <f t="shared" si="2"/>
        <v>BUENO</v>
      </c>
      <c r="L22" s="9">
        <f t="shared" si="3"/>
        <v>1680.9216330000002</v>
      </c>
      <c r="N22" s="11"/>
    </row>
    <row r="23" spans="1:15" ht="15" x14ac:dyDescent="0.2">
      <c r="A23" s="6">
        <v>22</v>
      </c>
      <c r="B23" s="6" t="s">
        <v>24</v>
      </c>
      <c r="C23" s="6" t="s">
        <v>28</v>
      </c>
      <c r="D23" s="8">
        <v>172.46009100000001</v>
      </c>
      <c r="E23" s="8">
        <v>3</v>
      </c>
      <c r="F23" s="8">
        <v>3</v>
      </c>
      <c r="G23" s="8">
        <v>2</v>
      </c>
      <c r="H23" s="8">
        <v>2</v>
      </c>
      <c r="I23" s="8">
        <f t="shared" si="0"/>
        <v>2.5</v>
      </c>
      <c r="J23" s="8">
        <f t="shared" si="1"/>
        <v>0.83333333333333337</v>
      </c>
      <c r="K23" s="8" t="str">
        <f t="shared" si="2"/>
        <v>BUENO</v>
      </c>
      <c r="L23" s="9">
        <f t="shared" si="3"/>
        <v>344.92018200000001</v>
      </c>
      <c r="N23" s="23" t="s">
        <v>29</v>
      </c>
      <c r="O23" s="23"/>
    </row>
    <row r="24" spans="1:15" ht="15" x14ac:dyDescent="0.25">
      <c r="A24" s="6">
        <v>23</v>
      </c>
      <c r="B24" s="6" t="s">
        <v>25</v>
      </c>
      <c r="C24" s="6" t="s">
        <v>28</v>
      </c>
      <c r="D24" s="8">
        <v>150.57210599999999</v>
      </c>
      <c r="E24" s="8">
        <v>2</v>
      </c>
      <c r="F24" s="8">
        <v>2</v>
      </c>
      <c r="G24" s="8">
        <v>2</v>
      </c>
      <c r="H24" s="8">
        <v>2</v>
      </c>
      <c r="I24" s="8">
        <f t="shared" si="0"/>
        <v>2</v>
      </c>
      <c r="J24" s="8">
        <f t="shared" si="1"/>
        <v>0.66666666666666663</v>
      </c>
      <c r="K24" s="8" t="str">
        <f t="shared" si="2"/>
        <v>BUENO</v>
      </c>
      <c r="L24" s="9">
        <f t="shared" si="3"/>
        <v>301.14421199999998</v>
      </c>
      <c r="N24" s="14" t="s">
        <v>30</v>
      </c>
      <c r="O24" s="18" t="s">
        <v>41</v>
      </c>
    </row>
    <row r="25" spans="1:15" ht="15" x14ac:dyDescent="0.2">
      <c r="A25" s="6">
        <v>24</v>
      </c>
      <c r="B25" s="6" t="s">
        <v>26</v>
      </c>
      <c r="C25" s="6" t="s">
        <v>28</v>
      </c>
      <c r="D25" s="8">
        <v>372.48052100000001</v>
      </c>
      <c r="E25" s="8">
        <v>3</v>
      </c>
      <c r="F25" s="8">
        <v>3</v>
      </c>
      <c r="G25" s="8">
        <v>2</v>
      </c>
      <c r="H25" s="8">
        <v>3</v>
      </c>
      <c r="I25" s="8">
        <f t="shared" si="0"/>
        <v>2.75</v>
      </c>
      <c r="J25" s="8">
        <f t="shared" si="1"/>
        <v>0.91666666666666663</v>
      </c>
      <c r="K25" s="8" t="str">
        <f t="shared" si="2"/>
        <v>BUENO</v>
      </c>
      <c r="L25" s="9">
        <f t="shared" si="3"/>
        <v>744.96104200000002</v>
      </c>
      <c r="N25" s="15" t="s">
        <v>47</v>
      </c>
      <c r="O25" s="16">
        <f>O20/O21</f>
        <v>2.550639355337696</v>
      </c>
    </row>
    <row r="26" spans="1:15" ht="15" x14ac:dyDescent="0.2">
      <c r="N26" s="15" t="s">
        <v>31</v>
      </c>
      <c r="O26" s="16">
        <f>O25/5</f>
        <v>0.51012787106753921</v>
      </c>
    </row>
    <row r="28" spans="1:15" ht="15" x14ac:dyDescent="0.25">
      <c r="B28"/>
      <c r="C28"/>
      <c r="D28"/>
    </row>
    <row r="29" spans="1:15" ht="15" x14ac:dyDescent="0.25">
      <c r="B29"/>
      <c r="C29"/>
      <c r="D29"/>
    </row>
    <row r="30" spans="1:15" ht="15" x14ac:dyDescent="0.25">
      <c r="B30"/>
      <c r="C30"/>
      <c r="D30"/>
    </row>
    <row r="31" spans="1:15" ht="15" x14ac:dyDescent="0.25">
      <c r="B31"/>
      <c r="C31"/>
      <c r="D31"/>
    </row>
    <row r="32" spans="1:15" ht="15" x14ac:dyDescent="0.25">
      <c r="B32"/>
      <c r="C32"/>
      <c r="D32"/>
    </row>
  </sheetData>
  <mergeCells count="6">
    <mergeCell ref="N14:O14"/>
    <mergeCell ref="N19:O19"/>
    <mergeCell ref="N23:O23"/>
    <mergeCell ref="N1:O1"/>
    <mergeCell ref="N5:O5"/>
    <mergeCell ref="N10:O10"/>
  </mergeCells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2"/>
  <sheetViews>
    <sheetView topLeftCell="F13" zoomScale="115" zoomScaleNormal="115" workbookViewId="0">
      <selection activeCell="J26" sqref="J26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" style="2" bestFit="1" customWidth="1"/>
    <col min="5" max="5" width="12.85546875" style="2" bestFit="1" customWidth="1"/>
    <col min="6" max="10" width="11" style="2" customWidth="1"/>
    <col min="11" max="11" width="13.28515625" style="2" bestFit="1" customWidth="1"/>
    <col min="12" max="12" width="9.85546875" style="2" bestFit="1" customWidth="1"/>
    <col min="13" max="13" width="6.85546875" style="2" customWidth="1"/>
    <col min="14" max="14" width="63.42578125" style="2" customWidth="1"/>
    <col min="15" max="15" width="9.85546875" style="2" bestFit="1" customWidth="1"/>
    <col min="16" max="16384" width="11.42578125" style="2"/>
  </cols>
  <sheetData>
    <row r="1" spans="1:18" ht="105" x14ac:dyDescent="0.2">
      <c r="A1" s="5" t="s">
        <v>12</v>
      </c>
      <c r="B1" s="5" t="s">
        <v>0</v>
      </c>
      <c r="C1" s="5" t="s">
        <v>1</v>
      </c>
      <c r="D1" s="7" t="s">
        <v>42</v>
      </c>
      <c r="E1" s="22" t="s">
        <v>54</v>
      </c>
      <c r="F1" s="22" t="s">
        <v>55</v>
      </c>
      <c r="G1" s="22" t="s">
        <v>56</v>
      </c>
      <c r="H1" s="22" t="s">
        <v>57</v>
      </c>
      <c r="I1" s="22"/>
      <c r="J1" s="22"/>
      <c r="K1" s="7" t="s">
        <v>43</v>
      </c>
      <c r="L1" s="7" t="s">
        <v>44</v>
      </c>
      <c r="N1" s="24" t="s">
        <v>49</v>
      </c>
      <c r="O1" s="24"/>
    </row>
    <row r="2" spans="1:18" ht="15" x14ac:dyDescent="0.2">
      <c r="A2" s="6">
        <v>1</v>
      </c>
      <c r="B2" s="6" t="s">
        <v>2</v>
      </c>
      <c r="C2" s="6" t="s">
        <v>27</v>
      </c>
      <c r="D2" s="8">
        <v>372.84629899999999</v>
      </c>
      <c r="E2" s="8">
        <v>3</v>
      </c>
      <c r="F2" s="8">
        <v>3</v>
      </c>
      <c r="G2" s="8">
        <v>2</v>
      </c>
      <c r="H2" s="8">
        <v>2</v>
      </c>
      <c r="I2" s="8">
        <f>AVERAGE(E2:H2)</f>
        <v>2.5</v>
      </c>
      <c r="J2" s="8">
        <f>I2/3</f>
        <v>0.83333333333333337</v>
      </c>
      <c r="K2" s="8" t="str">
        <f>IF(AND(I2&gt;=2,I2&lt;=3),"BUENO",IF(AND(I2&gt;=1,I2&lt;2),"REGULAR",IF(AND(I2&gt;=0,I2&lt;1),"MALO","ERROR")))</f>
        <v>BUENO</v>
      </c>
      <c r="L2" s="9">
        <f>D2*G2</f>
        <v>745.69259799999998</v>
      </c>
      <c r="N2" s="5" t="s">
        <v>45</v>
      </c>
      <c r="O2" s="16">
        <f>SUM(L2:L13)</f>
        <v>8773.3371149999984</v>
      </c>
    </row>
    <row r="3" spans="1:18" ht="15" x14ac:dyDescent="0.2">
      <c r="A3" s="6">
        <v>2</v>
      </c>
      <c r="B3" s="6" t="s">
        <v>3</v>
      </c>
      <c r="C3" s="6" t="s">
        <v>27</v>
      </c>
      <c r="D3" s="8">
        <v>145.57752600000001</v>
      </c>
      <c r="E3" s="8">
        <v>3</v>
      </c>
      <c r="F3" s="8">
        <v>3</v>
      </c>
      <c r="G3" s="8">
        <v>2</v>
      </c>
      <c r="H3" s="8">
        <v>2</v>
      </c>
      <c r="I3" s="8">
        <f t="shared" ref="I3:I25" si="0">AVERAGE(E3:H3)</f>
        <v>2.5</v>
      </c>
      <c r="J3" s="8">
        <f t="shared" ref="J3:J25" si="1">I3/3</f>
        <v>0.83333333333333337</v>
      </c>
      <c r="K3" s="8" t="str">
        <f t="shared" ref="K3:K25" si="2">IF(AND(I3&gt;=2,I3&lt;=3),"BUENO",IF(AND(I3&gt;=1,I3&lt;2),"REGULAR",IF(AND(I3&gt;=0,I3&lt;1),"MALO","ERROR")))</f>
        <v>BUENO</v>
      </c>
      <c r="L3" s="9">
        <f t="shared" ref="L3:L25" si="3">D3*G3</f>
        <v>291.15505200000001</v>
      </c>
      <c r="N3" s="5" t="s">
        <v>46</v>
      </c>
      <c r="O3" s="16">
        <f>SUM(D2:D13)</f>
        <v>3460.1113869999999</v>
      </c>
    </row>
    <row r="4" spans="1:18" x14ac:dyDescent="0.2">
      <c r="A4" s="6">
        <v>3</v>
      </c>
      <c r="B4" s="6" t="s">
        <v>4</v>
      </c>
      <c r="C4" s="6" t="s">
        <v>27</v>
      </c>
      <c r="D4" s="8">
        <v>180.48976999999999</v>
      </c>
      <c r="E4" s="8">
        <v>3</v>
      </c>
      <c r="F4" s="8">
        <v>3</v>
      </c>
      <c r="G4" s="8">
        <v>3</v>
      </c>
      <c r="H4" s="8">
        <v>3</v>
      </c>
      <c r="I4" s="8">
        <f t="shared" si="0"/>
        <v>3</v>
      </c>
      <c r="J4" s="8">
        <f t="shared" si="1"/>
        <v>1</v>
      </c>
      <c r="K4" s="8" t="str">
        <f t="shared" si="2"/>
        <v>BUENO</v>
      </c>
      <c r="L4" s="9">
        <f t="shared" si="3"/>
        <v>541.46930999999995</v>
      </c>
      <c r="N4" s="11"/>
    </row>
    <row r="5" spans="1:18" ht="15" x14ac:dyDescent="0.25">
      <c r="A5" s="6">
        <v>4</v>
      </c>
      <c r="B5" s="6" t="s">
        <v>5</v>
      </c>
      <c r="C5" s="6" t="s">
        <v>27</v>
      </c>
      <c r="D5" s="8">
        <v>571.30172900000002</v>
      </c>
      <c r="E5" s="8">
        <v>3</v>
      </c>
      <c r="F5" s="8">
        <v>2</v>
      </c>
      <c r="G5" s="8">
        <v>3</v>
      </c>
      <c r="H5" s="8">
        <v>3</v>
      </c>
      <c r="I5" s="8">
        <f t="shared" si="0"/>
        <v>2.75</v>
      </c>
      <c r="J5" s="8">
        <f t="shared" si="1"/>
        <v>0.91666666666666663</v>
      </c>
      <c r="K5" s="8" t="str">
        <f t="shared" si="2"/>
        <v>BUENO</v>
      </c>
      <c r="L5" s="9">
        <f t="shared" si="3"/>
        <v>1713.9051870000001</v>
      </c>
      <c r="N5" s="23" t="s">
        <v>29</v>
      </c>
      <c r="O5" s="23"/>
      <c r="R5" s="1"/>
    </row>
    <row r="6" spans="1:18" ht="15" x14ac:dyDescent="0.25">
      <c r="A6" s="6">
        <v>5</v>
      </c>
      <c r="B6" s="6" t="s">
        <v>6</v>
      </c>
      <c r="C6" s="6" t="s">
        <v>27</v>
      </c>
      <c r="D6" s="8">
        <v>177.70373000000001</v>
      </c>
      <c r="E6" s="8">
        <v>2</v>
      </c>
      <c r="F6" s="8">
        <v>2</v>
      </c>
      <c r="G6" s="8">
        <v>2</v>
      </c>
      <c r="H6" s="8">
        <v>2</v>
      </c>
      <c r="I6" s="8">
        <f t="shared" si="0"/>
        <v>2</v>
      </c>
      <c r="J6" s="8">
        <f t="shared" si="1"/>
        <v>0.66666666666666663</v>
      </c>
      <c r="K6" s="8" t="str">
        <f t="shared" si="2"/>
        <v>BUENO</v>
      </c>
      <c r="L6" s="9">
        <f t="shared" si="3"/>
        <v>355.40746000000001</v>
      </c>
      <c r="N6" s="12" t="s">
        <v>30</v>
      </c>
      <c r="O6" s="18" t="s">
        <v>41</v>
      </c>
    </row>
    <row r="7" spans="1:18" ht="14.25" customHeight="1" x14ac:dyDescent="0.2">
      <c r="A7" s="6">
        <v>6</v>
      </c>
      <c r="B7" s="6" t="s">
        <v>7</v>
      </c>
      <c r="C7" s="6" t="s">
        <v>27</v>
      </c>
      <c r="D7" s="8">
        <v>223.861121</v>
      </c>
      <c r="E7" s="8">
        <v>2</v>
      </c>
      <c r="F7" s="8">
        <v>2</v>
      </c>
      <c r="G7" s="8">
        <v>2</v>
      </c>
      <c r="H7" s="8">
        <v>2</v>
      </c>
      <c r="I7" s="8">
        <f t="shared" si="0"/>
        <v>2</v>
      </c>
      <c r="J7" s="8">
        <f t="shared" si="1"/>
        <v>0.66666666666666663</v>
      </c>
      <c r="K7" s="8" t="str">
        <f t="shared" si="2"/>
        <v>BUENO</v>
      </c>
      <c r="L7" s="9">
        <f t="shared" si="3"/>
        <v>447.72224199999999</v>
      </c>
      <c r="N7" s="15" t="s">
        <v>47</v>
      </c>
      <c r="O7" s="16">
        <f>O2/O3</f>
        <v>2.5355649381584486</v>
      </c>
    </row>
    <row r="8" spans="1:18" ht="14.25" customHeight="1" x14ac:dyDescent="0.2">
      <c r="A8" s="6">
        <v>7</v>
      </c>
      <c r="B8" s="6" t="s">
        <v>8</v>
      </c>
      <c r="C8" s="6" t="s">
        <v>27</v>
      </c>
      <c r="D8" s="8">
        <v>224.115407</v>
      </c>
      <c r="E8" s="8">
        <v>3</v>
      </c>
      <c r="F8" s="8">
        <v>3</v>
      </c>
      <c r="G8" s="8">
        <v>3</v>
      </c>
      <c r="H8" s="8">
        <v>2</v>
      </c>
      <c r="I8" s="8">
        <f t="shared" si="0"/>
        <v>2.75</v>
      </c>
      <c r="J8" s="8">
        <f t="shared" si="1"/>
        <v>0.91666666666666663</v>
      </c>
      <c r="K8" s="8" t="str">
        <f t="shared" si="2"/>
        <v>BUENO</v>
      </c>
      <c r="L8" s="9">
        <f t="shared" si="3"/>
        <v>672.34622100000001</v>
      </c>
      <c r="N8" s="15" t="s">
        <v>31</v>
      </c>
      <c r="O8" s="16">
        <f>O7/5</f>
        <v>0.50711298763168977</v>
      </c>
    </row>
    <row r="9" spans="1:18" ht="14.25" customHeight="1" x14ac:dyDescent="0.25">
      <c r="A9" s="6">
        <v>8</v>
      </c>
      <c r="B9" s="6" t="s">
        <v>9</v>
      </c>
      <c r="C9" s="6" t="s">
        <v>27</v>
      </c>
      <c r="D9" s="8">
        <v>441.69399700000002</v>
      </c>
      <c r="E9" s="8">
        <v>3</v>
      </c>
      <c r="F9" s="8">
        <v>3</v>
      </c>
      <c r="G9" s="8">
        <v>2</v>
      </c>
      <c r="H9" s="8">
        <v>2</v>
      </c>
      <c r="I9" s="8">
        <f t="shared" si="0"/>
        <v>2.5</v>
      </c>
      <c r="J9" s="8">
        <f t="shared" si="1"/>
        <v>0.83333333333333337</v>
      </c>
      <c r="K9" s="8" t="str">
        <f t="shared" si="2"/>
        <v>BUENO</v>
      </c>
      <c r="L9" s="9">
        <f t="shared" si="3"/>
        <v>883.38799400000005</v>
      </c>
      <c r="O9" s="1"/>
    </row>
    <row r="10" spans="1:18" ht="14.25" customHeight="1" x14ac:dyDescent="0.2">
      <c r="A10" s="6">
        <v>9</v>
      </c>
      <c r="B10" s="6" t="s">
        <v>10</v>
      </c>
      <c r="C10" s="6" t="s">
        <v>27</v>
      </c>
      <c r="D10" s="8">
        <v>134.98634300000001</v>
      </c>
      <c r="E10" s="8">
        <v>3</v>
      </c>
      <c r="F10" s="8">
        <v>3</v>
      </c>
      <c r="G10" s="8">
        <v>3</v>
      </c>
      <c r="H10" s="8">
        <v>3</v>
      </c>
      <c r="I10" s="8">
        <f t="shared" si="0"/>
        <v>3</v>
      </c>
      <c r="J10" s="8">
        <f t="shared" si="1"/>
        <v>1</v>
      </c>
      <c r="K10" s="8" t="str">
        <f t="shared" si="2"/>
        <v>BUENO</v>
      </c>
      <c r="L10" s="9">
        <f t="shared" si="3"/>
        <v>404.95902899999999</v>
      </c>
      <c r="N10" s="24" t="s">
        <v>50</v>
      </c>
      <c r="O10" s="24"/>
    </row>
    <row r="11" spans="1:18" ht="14.25" customHeight="1" x14ac:dyDescent="0.2">
      <c r="A11" s="6">
        <v>10</v>
      </c>
      <c r="B11" s="6" t="s">
        <v>14</v>
      </c>
      <c r="C11" s="6" t="s">
        <v>27</v>
      </c>
      <c r="D11" s="8">
        <v>245.31437299999999</v>
      </c>
      <c r="E11" s="8">
        <v>3</v>
      </c>
      <c r="F11" s="8">
        <v>3</v>
      </c>
      <c r="G11" s="8">
        <v>2</v>
      </c>
      <c r="H11" s="8">
        <v>2</v>
      </c>
      <c r="I11" s="8">
        <f t="shared" si="0"/>
        <v>2.5</v>
      </c>
      <c r="J11" s="8">
        <f t="shared" si="1"/>
        <v>0.83333333333333337</v>
      </c>
      <c r="K11" s="8" t="str">
        <f t="shared" si="2"/>
        <v>BUENO</v>
      </c>
      <c r="L11" s="9">
        <f t="shared" si="3"/>
        <v>490.62874599999998</v>
      </c>
      <c r="N11" s="5" t="s">
        <v>45</v>
      </c>
      <c r="O11" s="16">
        <f>SUM(L14:L25)</f>
        <v>8835.5411450000011</v>
      </c>
    </row>
    <row r="12" spans="1:18" ht="14.25" customHeight="1" x14ac:dyDescent="0.2">
      <c r="A12" s="6">
        <v>11</v>
      </c>
      <c r="B12" s="6" t="s">
        <v>15</v>
      </c>
      <c r="C12" s="6" t="s">
        <v>27</v>
      </c>
      <c r="D12" s="8">
        <v>227.941092</v>
      </c>
      <c r="E12" s="8">
        <v>3</v>
      </c>
      <c r="F12" s="8">
        <v>3</v>
      </c>
      <c r="G12" s="8">
        <v>3</v>
      </c>
      <c r="H12" s="8">
        <v>3</v>
      </c>
      <c r="I12" s="8">
        <f t="shared" si="0"/>
        <v>3</v>
      </c>
      <c r="J12" s="8">
        <f t="shared" si="1"/>
        <v>1</v>
      </c>
      <c r="K12" s="8" t="str">
        <f t="shared" si="2"/>
        <v>BUENO</v>
      </c>
      <c r="L12" s="9">
        <f t="shared" si="3"/>
        <v>683.82327599999996</v>
      </c>
      <c r="N12" s="5" t="s">
        <v>46</v>
      </c>
      <c r="O12" s="16">
        <f>SUM(D14:D25)</f>
        <v>3443.600117</v>
      </c>
    </row>
    <row r="13" spans="1:18" x14ac:dyDescent="0.2">
      <c r="A13" s="6">
        <v>12</v>
      </c>
      <c r="B13" s="6" t="s">
        <v>11</v>
      </c>
      <c r="C13" s="6" t="s">
        <v>27</v>
      </c>
      <c r="D13" s="8">
        <v>514.28</v>
      </c>
      <c r="E13" s="8">
        <v>3</v>
      </c>
      <c r="F13" s="8">
        <v>3</v>
      </c>
      <c r="G13" s="8">
        <v>3</v>
      </c>
      <c r="H13" s="8">
        <v>3</v>
      </c>
      <c r="I13" s="8">
        <f t="shared" si="0"/>
        <v>3</v>
      </c>
      <c r="J13" s="8">
        <f t="shared" si="1"/>
        <v>1</v>
      </c>
      <c r="K13" s="8" t="str">
        <f t="shared" si="2"/>
        <v>BUENO</v>
      </c>
      <c r="L13" s="9">
        <f t="shared" si="3"/>
        <v>1542.84</v>
      </c>
      <c r="N13" s="11"/>
    </row>
    <row r="14" spans="1:18" ht="15" x14ac:dyDescent="0.2">
      <c r="A14" s="6">
        <v>13</v>
      </c>
      <c r="B14" s="6" t="s">
        <v>13</v>
      </c>
      <c r="C14" s="6" t="s">
        <v>28</v>
      </c>
      <c r="D14" s="8">
        <v>514.28</v>
      </c>
      <c r="E14" s="8">
        <v>3</v>
      </c>
      <c r="F14" s="8">
        <v>3</v>
      </c>
      <c r="G14" s="8">
        <v>3</v>
      </c>
      <c r="H14" s="8">
        <v>3</v>
      </c>
      <c r="I14" s="8">
        <f t="shared" si="0"/>
        <v>3</v>
      </c>
      <c r="J14" s="8">
        <f t="shared" si="1"/>
        <v>1</v>
      </c>
      <c r="K14" s="8" t="str">
        <f t="shared" si="2"/>
        <v>BUENO</v>
      </c>
      <c r="L14" s="9">
        <f t="shared" si="3"/>
        <v>1542.84</v>
      </c>
      <c r="N14" s="23" t="s">
        <v>29</v>
      </c>
      <c r="O14" s="23"/>
    </row>
    <row r="15" spans="1:18" ht="15" x14ac:dyDescent="0.25">
      <c r="A15" s="6">
        <v>14</v>
      </c>
      <c r="B15" s="6" t="s">
        <v>16</v>
      </c>
      <c r="C15" s="6" t="s">
        <v>28</v>
      </c>
      <c r="D15" s="8">
        <v>267.76474000000002</v>
      </c>
      <c r="E15" s="8">
        <v>2</v>
      </c>
      <c r="F15" s="8">
        <v>2</v>
      </c>
      <c r="G15" s="8">
        <v>3</v>
      </c>
      <c r="H15" s="8">
        <v>3</v>
      </c>
      <c r="I15" s="8">
        <f t="shared" si="0"/>
        <v>2.5</v>
      </c>
      <c r="J15" s="8">
        <f t="shared" si="1"/>
        <v>0.83333333333333337</v>
      </c>
      <c r="K15" s="8" t="str">
        <f t="shared" si="2"/>
        <v>BUENO</v>
      </c>
      <c r="L15" s="9">
        <f t="shared" si="3"/>
        <v>803.29422</v>
      </c>
      <c r="N15" s="14" t="s">
        <v>30</v>
      </c>
      <c r="O15" s="18" t="s">
        <v>41</v>
      </c>
    </row>
    <row r="16" spans="1:18" ht="15" x14ac:dyDescent="0.2">
      <c r="A16" s="6">
        <v>15</v>
      </c>
      <c r="B16" s="6" t="s">
        <v>17</v>
      </c>
      <c r="C16" s="6" t="s">
        <v>28</v>
      </c>
      <c r="D16" s="8">
        <v>220.08022399999999</v>
      </c>
      <c r="E16" s="8">
        <v>2</v>
      </c>
      <c r="F16" s="8">
        <v>3</v>
      </c>
      <c r="G16" s="8">
        <v>2</v>
      </c>
      <c r="H16" s="8">
        <v>3</v>
      </c>
      <c r="I16" s="8">
        <f t="shared" si="0"/>
        <v>2.5</v>
      </c>
      <c r="J16" s="8">
        <f t="shared" si="1"/>
        <v>0.83333333333333337</v>
      </c>
      <c r="K16" s="8" t="str">
        <f t="shared" si="2"/>
        <v>BUENO</v>
      </c>
      <c r="L16" s="9">
        <f t="shared" si="3"/>
        <v>440.16044799999997</v>
      </c>
      <c r="N16" s="15" t="s">
        <v>47</v>
      </c>
      <c r="O16" s="16">
        <f>O11/O12</f>
        <v>2.56578605087787</v>
      </c>
    </row>
    <row r="17" spans="1:15" ht="15" x14ac:dyDescent="0.2">
      <c r="A17" s="6">
        <v>16</v>
      </c>
      <c r="B17" s="6" t="s">
        <v>18</v>
      </c>
      <c r="C17" s="6" t="s">
        <v>28</v>
      </c>
      <c r="D17" s="8">
        <v>132.64359999999999</v>
      </c>
      <c r="E17" s="8">
        <v>2</v>
      </c>
      <c r="F17" s="8">
        <v>3</v>
      </c>
      <c r="G17" s="8">
        <v>2</v>
      </c>
      <c r="H17" s="8">
        <v>2</v>
      </c>
      <c r="I17" s="8">
        <f t="shared" si="0"/>
        <v>2.25</v>
      </c>
      <c r="J17" s="8">
        <f t="shared" si="1"/>
        <v>0.75</v>
      </c>
      <c r="K17" s="8" t="str">
        <f t="shared" si="2"/>
        <v>BUENO</v>
      </c>
      <c r="L17" s="9">
        <f t="shared" si="3"/>
        <v>265.28719999999998</v>
      </c>
      <c r="N17" s="15" t="s">
        <v>31</v>
      </c>
      <c r="O17" s="16">
        <f>O16/5</f>
        <v>0.51315721017557403</v>
      </c>
    </row>
    <row r="18" spans="1:15" x14ac:dyDescent="0.2">
      <c r="A18" s="6">
        <v>17</v>
      </c>
      <c r="B18" s="6" t="s">
        <v>19</v>
      </c>
      <c r="C18" s="6" t="s">
        <v>28</v>
      </c>
      <c r="D18" s="8">
        <v>428.294353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3</v>
      </c>
      <c r="J18" s="8">
        <f t="shared" si="1"/>
        <v>1</v>
      </c>
      <c r="K18" s="8" t="str">
        <f t="shared" si="2"/>
        <v>BUENO</v>
      </c>
      <c r="L18" s="9">
        <f t="shared" si="3"/>
        <v>1284.883059</v>
      </c>
    </row>
    <row r="19" spans="1:15" ht="15" x14ac:dyDescent="0.2">
      <c r="A19" s="6">
        <v>18</v>
      </c>
      <c r="B19" s="6" t="s">
        <v>20</v>
      </c>
      <c r="C19" s="6" t="s">
        <v>28</v>
      </c>
      <c r="D19" s="8">
        <v>223.971058</v>
      </c>
      <c r="E19" s="8">
        <v>2</v>
      </c>
      <c r="F19" s="8">
        <v>2</v>
      </c>
      <c r="G19" s="8">
        <v>2</v>
      </c>
      <c r="H19" s="8">
        <v>2</v>
      </c>
      <c r="I19" s="8">
        <f t="shared" si="0"/>
        <v>2</v>
      </c>
      <c r="J19" s="8">
        <f t="shared" si="1"/>
        <v>0.66666666666666663</v>
      </c>
      <c r="K19" s="8" t="str">
        <f t="shared" si="2"/>
        <v>BUENO</v>
      </c>
      <c r="L19" s="9">
        <f t="shared" si="3"/>
        <v>447.942116</v>
      </c>
      <c r="N19" s="24" t="s">
        <v>48</v>
      </c>
      <c r="O19" s="24"/>
    </row>
    <row r="20" spans="1:15" ht="15" x14ac:dyDescent="0.2">
      <c r="A20" s="6">
        <v>19</v>
      </c>
      <c r="B20" s="6" t="s">
        <v>21</v>
      </c>
      <c r="C20" s="6" t="s">
        <v>28</v>
      </c>
      <c r="D20" s="8">
        <v>223.05160599999999</v>
      </c>
      <c r="E20" s="8">
        <v>3</v>
      </c>
      <c r="F20" s="8">
        <v>3</v>
      </c>
      <c r="G20" s="8">
        <v>2</v>
      </c>
      <c r="H20" s="8">
        <v>2</v>
      </c>
      <c r="I20" s="8">
        <f t="shared" si="0"/>
        <v>2.5</v>
      </c>
      <c r="J20" s="8">
        <f t="shared" si="1"/>
        <v>0.83333333333333337</v>
      </c>
      <c r="K20" s="8" t="str">
        <f t="shared" si="2"/>
        <v>BUENO</v>
      </c>
      <c r="L20" s="9">
        <f t="shared" si="3"/>
        <v>446.10321199999998</v>
      </c>
      <c r="N20" s="5" t="s">
        <v>45</v>
      </c>
      <c r="O20" s="16">
        <f>SUM(L2:L25)</f>
        <v>17608.878259999998</v>
      </c>
    </row>
    <row r="21" spans="1:15" ht="15" x14ac:dyDescent="0.2">
      <c r="A21" s="6">
        <v>20</v>
      </c>
      <c r="B21" s="6" t="s">
        <v>22</v>
      </c>
      <c r="C21" s="6" t="s">
        <v>28</v>
      </c>
      <c r="D21" s="8">
        <v>177.69460699999999</v>
      </c>
      <c r="E21" s="8">
        <v>3</v>
      </c>
      <c r="F21" s="8">
        <v>3</v>
      </c>
      <c r="G21" s="8">
        <v>3</v>
      </c>
      <c r="H21" s="8">
        <v>2</v>
      </c>
      <c r="I21" s="8">
        <f t="shared" si="0"/>
        <v>2.75</v>
      </c>
      <c r="J21" s="8">
        <f t="shared" si="1"/>
        <v>0.91666666666666663</v>
      </c>
      <c r="K21" s="8" t="str">
        <f t="shared" si="2"/>
        <v>BUENO</v>
      </c>
      <c r="L21" s="9">
        <f t="shared" si="3"/>
        <v>533.08382099999994</v>
      </c>
      <c r="N21" s="5" t="s">
        <v>46</v>
      </c>
      <c r="O21" s="16">
        <f>SUM(D2:D25)</f>
        <v>6903.7115040000008</v>
      </c>
    </row>
    <row r="22" spans="1:15" x14ac:dyDescent="0.2">
      <c r="A22" s="6">
        <v>21</v>
      </c>
      <c r="B22" s="6" t="s">
        <v>23</v>
      </c>
      <c r="C22" s="6" t="s">
        <v>28</v>
      </c>
      <c r="D22" s="8">
        <v>560.30721100000005</v>
      </c>
      <c r="E22" s="8">
        <v>2</v>
      </c>
      <c r="F22" s="8">
        <v>2</v>
      </c>
      <c r="G22" s="8">
        <v>3</v>
      </c>
      <c r="H22" s="8">
        <v>2</v>
      </c>
      <c r="I22" s="8">
        <f t="shared" si="0"/>
        <v>2.25</v>
      </c>
      <c r="J22" s="8">
        <f t="shared" si="1"/>
        <v>0.75</v>
      </c>
      <c r="K22" s="8" t="str">
        <f t="shared" si="2"/>
        <v>BUENO</v>
      </c>
      <c r="L22" s="9">
        <f t="shared" si="3"/>
        <v>1680.9216330000002</v>
      </c>
      <c r="N22" s="11"/>
    </row>
    <row r="23" spans="1:15" ht="15" x14ac:dyDescent="0.2">
      <c r="A23" s="6">
        <v>22</v>
      </c>
      <c r="B23" s="6" t="s">
        <v>24</v>
      </c>
      <c r="C23" s="6" t="s">
        <v>28</v>
      </c>
      <c r="D23" s="8">
        <v>172.46009100000001</v>
      </c>
      <c r="E23" s="8">
        <v>3</v>
      </c>
      <c r="F23" s="8">
        <v>3</v>
      </c>
      <c r="G23" s="8">
        <v>2</v>
      </c>
      <c r="H23" s="8">
        <v>2</v>
      </c>
      <c r="I23" s="8">
        <f t="shared" si="0"/>
        <v>2.5</v>
      </c>
      <c r="J23" s="8">
        <f t="shared" si="1"/>
        <v>0.83333333333333337</v>
      </c>
      <c r="K23" s="8" t="str">
        <f t="shared" si="2"/>
        <v>BUENO</v>
      </c>
      <c r="L23" s="9">
        <f t="shared" si="3"/>
        <v>344.92018200000001</v>
      </c>
      <c r="N23" s="23" t="s">
        <v>29</v>
      </c>
      <c r="O23" s="23"/>
    </row>
    <row r="24" spans="1:15" ht="15" x14ac:dyDescent="0.25">
      <c r="A24" s="6">
        <v>23</v>
      </c>
      <c r="B24" s="6" t="s">
        <v>25</v>
      </c>
      <c r="C24" s="6" t="s">
        <v>28</v>
      </c>
      <c r="D24" s="8">
        <v>150.57210599999999</v>
      </c>
      <c r="E24" s="8">
        <v>2</v>
      </c>
      <c r="F24" s="8">
        <v>2</v>
      </c>
      <c r="G24" s="8">
        <v>2</v>
      </c>
      <c r="H24" s="8">
        <v>2</v>
      </c>
      <c r="I24" s="8">
        <f t="shared" si="0"/>
        <v>2</v>
      </c>
      <c r="J24" s="8">
        <f t="shared" si="1"/>
        <v>0.66666666666666663</v>
      </c>
      <c r="K24" s="8" t="str">
        <f t="shared" si="2"/>
        <v>BUENO</v>
      </c>
      <c r="L24" s="9">
        <f t="shared" si="3"/>
        <v>301.14421199999998</v>
      </c>
      <c r="N24" s="14" t="s">
        <v>30</v>
      </c>
      <c r="O24" s="18" t="s">
        <v>41</v>
      </c>
    </row>
    <row r="25" spans="1:15" ht="15" x14ac:dyDescent="0.2">
      <c r="A25" s="6">
        <v>24</v>
      </c>
      <c r="B25" s="6" t="s">
        <v>26</v>
      </c>
      <c r="C25" s="6" t="s">
        <v>28</v>
      </c>
      <c r="D25" s="8">
        <v>372.48052100000001</v>
      </c>
      <c r="E25" s="8">
        <v>3</v>
      </c>
      <c r="F25" s="8">
        <v>3</v>
      </c>
      <c r="G25" s="8">
        <v>2</v>
      </c>
      <c r="H25" s="8">
        <v>3</v>
      </c>
      <c r="I25" s="8">
        <f t="shared" si="0"/>
        <v>2.75</v>
      </c>
      <c r="J25" s="8">
        <f t="shared" si="1"/>
        <v>0.91666666666666663</v>
      </c>
      <c r="K25" s="8" t="str">
        <f t="shared" si="2"/>
        <v>BUENO</v>
      </c>
      <c r="L25" s="9">
        <f t="shared" si="3"/>
        <v>744.96104200000002</v>
      </c>
      <c r="N25" s="15" t="s">
        <v>47</v>
      </c>
      <c r="O25" s="16">
        <f>O20/O21</f>
        <v>2.550639355337696</v>
      </c>
    </row>
    <row r="26" spans="1:15" ht="15" x14ac:dyDescent="0.2">
      <c r="N26" s="15" t="s">
        <v>31</v>
      </c>
      <c r="O26" s="16">
        <f>O25/5</f>
        <v>0.51012787106753921</v>
      </c>
    </row>
    <row r="28" spans="1:15" ht="15" x14ac:dyDescent="0.25">
      <c r="B28"/>
      <c r="C28"/>
      <c r="D28"/>
    </row>
    <row r="29" spans="1:15" ht="15" x14ac:dyDescent="0.25">
      <c r="B29"/>
      <c r="C29"/>
      <c r="D29"/>
    </row>
    <row r="30" spans="1:15" ht="15" x14ac:dyDescent="0.25">
      <c r="B30"/>
      <c r="C30"/>
      <c r="D30"/>
    </row>
    <row r="31" spans="1:15" ht="15" x14ac:dyDescent="0.25">
      <c r="B31"/>
      <c r="C31"/>
      <c r="D31"/>
    </row>
    <row r="32" spans="1:15" ht="15" x14ac:dyDescent="0.25">
      <c r="B32"/>
      <c r="C32"/>
      <c r="D32"/>
    </row>
  </sheetData>
  <mergeCells count="6">
    <mergeCell ref="N14:O14"/>
    <mergeCell ref="N19:O19"/>
    <mergeCell ref="N23:O23"/>
    <mergeCell ref="N1:O1"/>
    <mergeCell ref="N5:O5"/>
    <mergeCell ref="N10:O10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2"/>
  <sheetViews>
    <sheetView topLeftCell="F13" zoomScale="115" zoomScaleNormal="115" workbookViewId="0">
      <selection activeCell="J26" sqref="J26"/>
    </sheetView>
  </sheetViews>
  <sheetFormatPr baseColWidth="10" defaultRowHeight="14.25" x14ac:dyDescent="0.2"/>
  <cols>
    <col min="1" max="1" width="3.28515625" style="2" bestFit="1" customWidth="1"/>
    <col min="2" max="2" width="18" style="2" bestFit="1" customWidth="1"/>
    <col min="3" max="3" width="10.7109375" style="2" bestFit="1" customWidth="1"/>
    <col min="4" max="4" width="11" style="2" bestFit="1" customWidth="1"/>
    <col min="5" max="5" width="12.85546875" style="2" bestFit="1" customWidth="1"/>
    <col min="6" max="10" width="11" style="2" customWidth="1"/>
    <col min="11" max="11" width="13.28515625" style="2" bestFit="1" customWidth="1"/>
    <col min="12" max="12" width="9.85546875" style="2" bestFit="1" customWidth="1"/>
    <col min="13" max="13" width="6.85546875" style="2" customWidth="1"/>
    <col min="14" max="14" width="63.42578125" style="2" customWidth="1"/>
    <col min="15" max="15" width="9.85546875" style="2" bestFit="1" customWidth="1"/>
    <col min="16" max="16384" width="11.42578125" style="2"/>
  </cols>
  <sheetData>
    <row r="1" spans="1:18" ht="105" x14ac:dyDescent="0.2">
      <c r="A1" s="5" t="s">
        <v>12</v>
      </c>
      <c r="B1" s="5" t="s">
        <v>0</v>
      </c>
      <c r="C1" s="5" t="s">
        <v>1</v>
      </c>
      <c r="D1" s="7" t="s">
        <v>42</v>
      </c>
      <c r="E1" s="22" t="s">
        <v>54</v>
      </c>
      <c r="F1" s="22" t="s">
        <v>55</v>
      </c>
      <c r="G1" s="22" t="s">
        <v>56</v>
      </c>
      <c r="H1" s="22" t="s">
        <v>57</v>
      </c>
      <c r="I1" s="22"/>
      <c r="J1" s="22"/>
      <c r="K1" s="7" t="s">
        <v>43</v>
      </c>
      <c r="L1" s="7" t="s">
        <v>44</v>
      </c>
      <c r="N1" s="24" t="s">
        <v>49</v>
      </c>
      <c r="O1" s="24"/>
    </row>
    <row r="2" spans="1:18" ht="15" x14ac:dyDescent="0.2">
      <c r="A2" s="6">
        <v>1</v>
      </c>
      <c r="B2" s="6" t="s">
        <v>2</v>
      </c>
      <c r="C2" s="6" t="s">
        <v>27</v>
      </c>
      <c r="D2" s="8">
        <v>372.84629899999999</v>
      </c>
      <c r="E2" s="8">
        <v>3</v>
      </c>
      <c r="F2" s="8">
        <v>3</v>
      </c>
      <c r="G2" s="8">
        <v>2</v>
      </c>
      <c r="H2" s="8">
        <v>2</v>
      </c>
      <c r="I2" s="8">
        <f>AVERAGE(E2:H2)</f>
        <v>2.5</v>
      </c>
      <c r="J2" s="8">
        <f>I2/3</f>
        <v>0.83333333333333337</v>
      </c>
      <c r="K2" s="8" t="str">
        <f>IF(AND(I2&gt;=2,I2&lt;=3),"BUENO",IF(AND(I2&gt;=1,I2&lt;2),"REGULAR",IF(AND(I2&gt;=0,I2&lt;1),"MALO","ERROR")))</f>
        <v>BUENO</v>
      </c>
      <c r="L2" s="9">
        <f>D2*G2</f>
        <v>745.69259799999998</v>
      </c>
      <c r="N2" s="5" t="s">
        <v>45</v>
      </c>
      <c r="O2" s="16">
        <f>SUM(L2:L13)</f>
        <v>8773.3371149999984</v>
      </c>
    </row>
    <row r="3" spans="1:18" ht="15" x14ac:dyDescent="0.2">
      <c r="A3" s="6">
        <v>2</v>
      </c>
      <c r="B3" s="6" t="s">
        <v>3</v>
      </c>
      <c r="C3" s="6" t="s">
        <v>27</v>
      </c>
      <c r="D3" s="8">
        <v>145.57752600000001</v>
      </c>
      <c r="E3" s="8">
        <v>3</v>
      </c>
      <c r="F3" s="8">
        <v>3</v>
      </c>
      <c r="G3" s="8">
        <v>2</v>
      </c>
      <c r="H3" s="8">
        <v>2</v>
      </c>
      <c r="I3" s="8">
        <f t="shared" ref="I3:I25" si="0">AVERAGE(E3:H3)</f>
        <v>2.5</v>
      </c>
      <c r="J3" s="8">
        <f t="shared" ref="J3:J25" si="1">I3/3</f>
        <v>0.83333333333333337</v>
      </c>
      <c r="K3" s="8" t="str">
        <f t="shared" ref="K3:K25" si="2">IF(AND(I3&gt;=2,I3&lt;=3),"BUENO",IF(AND(I3&gt;=1,I3&lt;2),"REGULAR",IF(AND(I3&gt;=0,I3&lt;1),"MALO","ERROR")))</f>
        <v>BUENO</v>
      </c>
      <c r="L3" s="9">
        <f t="shared" ref="L3:L25" si="3">D3*G3</f>
        <v>291.15505200000001</v>
      </c>
      <c r="N3" s="5" t="s">
        <v>46</v>
      </c>
      <c r="O3" s="16">
        <f>SUM(D2:D13)</f>
        <v>3460.1113869999999</v>
      </c>
    </row>
    <row r="4" spans="1:18" x14ac:dyDescent="0.2">
      <c r="A4" s="6">
        <v>3</v>
      </c>
      <c r="B4" s="6" t="s">
        <v>4</v>
      </c>
      <c r="C4" s="6" t="s">
        <v>27</v>
      </c>
      <c r="D4" s="8">
        <v>180.48976999999999</v>
      </c>
      <c r="E4" s="8">
        <v>3</v>
      </c>
      <c r="F4" s="8">
        <v>3</v>
      </c>
      <c r="G4" s="8">
        <v>3</v>
      </c>
      <c r="H4" s="8">
        <v>3</v>
      </c>
      <c r="I4" s="8">
        <f t="shared" si="0"/>
        <v>3</v>
      </c>
      <c r="J4" s="8">
        <f t="shared" si="1"/>
        <v>1</v>
      </c>
      <c r="K4" s="8" t="str">
        <f t="shared" si="2"/>
        <v>BUENO</v>
      </c>
      <c r="L4" s="9">
        <f t="shared" si="3"/>
        <v>541.46930999999995</v>
      </c>
      <c r="N4" s="11"/>
    </row>
    <row r="5" spans="1:18" ht="15" x14ac:dyDescent="0.25">
      <c r="A5" s="6">
        <v>4</v>
      </c>
      <c r="B5" s="6" t="s">
        <v>5</v>
      </c>
      <c r="C5" s="6" t="s">
        <v>27</v>
      </c>
      <c r="D5" s="8">
        <v>571.30172900000002</v>
      </c>
      <c r="E5" s="8">
        <v>3</v>
      </c>
      <c r="F5" s="8">
        <v>2</v>
      </c>
      <c r="G5" s="8">
        <v>3</v>
      </c>
      <c r="H5" s="8">
        <v>3</v>
      </c>
      <c r="I5" s="8">
        <f t="shared" si="0"/>
        <v>2.75</v>
      </c>
      <c r="J5" s="8">
        <f t="shared" si="1"/>
        <v>0.91666666666666663</v>
      </c>
      <c r="K5" s="8" t="str">
        <f t="shared" si="2"/>
        <v>BUENO</v>
      </c>
      <c r="L5" s="9">
        <f t="shared" si="3"/>
        <v>1713.9051870000001</v>
      </c>
      <c r="N5" s="23" t="s">
        <v>29</v>
      </c>
      <c r="O5" s="23"/>
      <c r="R5" s="1"/>
    </row>
    <row r="6" spans="1:18" ht="15" x14ac:dyDescent="0.25">
      <c r="A6" s="6">
        <v>5</v>
      </c>
      <c r="B6" s="6" t="s">
        <v>6</v>
      </c>
      <c r="C6" s="6" t="s">
        <v>27</v>
      </c>
      <c r="D6" s="8">
        <v>177.70373000000001</v>
      </c>
      <c r="E6" s="8">
        <v>2</v>
      </c>
      <c r="F6" s="8">
        <v>2</v>
      </c>
      <c r="G6" s="8">
        <v>2</v>
      </c>
      <c r="H6" s="8">
        <v>2</v>
      </c>
      <c r="I6" s="8">
        <f t="shared" si="0"/>
        <v>2</v>
      </c>
      <c r="J6" s="8">
        <f t="shared" si="1"/>
        <v>0.66666666666666663</v>
      </c>
      <c r="K6" s="8" t="str">
        <f t="shared" si="2"/>
        <v>BUENO</v>
      </c>
      <c r="L6" s="9">
        <f t="shared" si="3"/>
        <v>355.40746000000001</v>
      </c>
      <c r="N6" s="12" t="s">
        <v>30</v>
      </c>
      <c r="O6" s="18" t="s">
        <v>41</v>
      </c>
    </row>
    <row r="7" spans="1:18" ht="14.25" customHeight="1" x14ac:dyDescent="0.2">
      <c r="A7" s="6">
        <v>6</v>
      </c>
      <c r="B7" s="6" t="s">
        <v>7</v>
      </c>
      <c r="C7" s="6" t="s">
        <v>27</v>
      </c>
      <c r="D7" s="8">
        <v>223.861121</v>
      </c>
      <c r="E7" s="8">
        <v>2</v>
      </c>
      <c r="F7" s="8">
        <v>2</v>
      </c>
      <c r="G7" s="8">
        <v>2</v>
      </c>
      <c r="H7" s="8">
        <v>2</v>
      </c>
      <c r="I7" s="8">
        <f t="shared" si="0"/>
        <v>2</v>
      </c>
      <c r="J7" s="8">
        <f t="shared" si="1"/>
        <v>0.66666666666666663</v>
      </c>
      <c r="K7" s="8" t="str">
        <f t="shared" si="2"/>
        <v>BUENO</v>
      </c>
      <c r="L7" s="9">
        <f t="shared" si="3"/>
        <v>447.72224199999999</v>
      </c>
      <c r="N7" s="15" t="s">
        <v>47</v>
      </c>
      <c r="O7" s="16">
        <f>O2/O3</f>
        <v>2.5355649381584486</v>
      </c>
    </row>
    <row r="8" spans="1:18" ht="14.25" customHeight="1" x14ac:dyDescent="0.2">
      <c r="A8" s="6">
        <v>7</v>
      </c>
      <c r="B8" s="6" t="s">
        <v>8</v>
      </c>
      <c r="C8" s="6" t="s">
        <v>27</v>
      </c>
      <c r="D8" s="8">
        <v>224.115407</v>
      </c>
      <c r="E8" s="8">
        <v>3</v>
      </c>
      <c r="F8" s="8">
        <v>3</v>
      </c>
      <c r="G8" s="8">
        <v>3</v>
      </c>
      <c r="H8" s="8">
        <v>2</v>
      </c>
      <c r="I8" s="8">
        <f t="shared" si="0"/>
        <v>2.75</v>
      </c>
      <c r="J8" s="8">
        <f t="shared" si="1"/>
        <v>0.91666666666666663</v>
      </c>
      <c r="K8" s="8" t="str">
        <f t="shared" si="2"/>
        <v>BUENO</v>
      </c>
      <c r="L8" s="9">
        <f t="shared" si="3"/>
        <v>672.34622100000001</v>
      </c>
      <c r="N8" s="15" t="s">
        <v>31</v>
      </c>
      <c r="O8" s="16">
        <f>O7/5</f>
        <v>0.50711298763168977</v>
      </c>
    </row>
    <row r="9" spans="1:18" ht="14.25" customHeight="1" x14ac:dyDescent="0.25">
      <c r="A9" s="6">
        <v>8</v>
      </c>
      <c r="B9" s="6" t="s">
        <v>9</v>
      </c>
      <c r="C9" s="6" t="s">
        <v>27</v>
      </c>
      <c r="D9" s="8">
        <v>441.69399700000002</v>
      </c>
      <c r="E9" s="8">
        <v>3</v>
      </c>
      <c r="F9" s="8">
        <v>3</v>
      </c>
      <c r="G9" s="8">
        <v>2</v>
      </c>
      <c r="H9" s="8">
        <v>2</v>
      </c>
      <c r="I9" s="8">
        <f t="shared" si="0"/>
        <v>2.5</v>
      </c>
      <c r="J9" s="8">
        <f t="shared" si="1"/>
        <v>0.83333333333333337</v>
      </c>
      <c r="K9" s="8" t="str">
        <f t="shared" si="2"/>
        <v>BUENO</v>
      </c>
      <c r="L9" s="9">
        <f t="shared" si="3"/>
        <v>883.38799400000005</v>
      </c>
      <c r="O9" s="1"/>
    </row>
    <row r="10" spans="1:18" ht="14.25" customHeight="1" x14ac:dyDescent="0.2">
      <c r="A10" s="6">
        <v>9</v>
      </c>
      <c r="B10" s="6" t="s">
        <v>10</v>
      </c>
      <c r="C10" s="6" t="s">
        <v>27</v>
      </c>
      <c r="D10" s="8">
        <v>134.98634300000001</v>
      </c>
      <c r="E10" s="8">
        <v>3</v>
      </c>
      <c r="F10" s="8">
        <v>3</v>
      </c>
      <c r="G10" s="8">
        <v>3</v>
      </c>
      <c r="H10" s="8">
        <v>3</v>
      </c>
      <c r="I10" s="8">
        <f t="shared" si="0"/>
        <v>3</v>
      </c>
      <c r="J10" s="8">
        <f t="shared" si="1"/>
        <v>1</v>
      </c>
      <c r="K10" s="8" t="str">
        <f t="shared" si="2"/>
        <v>BUENO</v>
      </c>
      <c r="L10" s="9">
        <f t="shared" si="3"/>
        <v>404.95902899999999</v>
      </c>
      <c r="N10" s="24" t="s">
        <v>50</v>
      </c>
      <c r="O10" s="24"/>
    </row>
    <row r="11" spans="1:18" ht="14.25" customHeight="1" x14ac:dyDescent="0.2">
      <c r="A11" s="6">
        <v>10</v>
      </c>
      <c r="B11" s="6" t="s">
        <v>14</v>
      </c>
      <c r="C11" s="6" t="s">
        <v>27</v>
      </c>
      <c r="D11" s="8">
        <v>245.31437299999999</v>
      </c>
      <c r="E11" s="8">
        <v>3</v>
      </c>
      <c r="F11" s="8">
        <v>3</v>
      </c>
      <c r="G11" s="8">
        <v>2</v>
      </c>
      <c r="H11" s="8">
        <v>2</v>
      </c>
      <c r="I11" s="8">
        <f t="shared" si="0"/>
        <v>2.5</v>
      </c>
      <c r="J11" s="8">
        <f t="shared" si="1"/>
        <v>0.83333333333333337</v>
      </c>
      <c r="K11" s="8" t="str">
        <f t="shared" si="2"/>
        <v>BUENO</v>
      </c>
      <c r="L11" s="9">
        <f t="shared" si="3"/>
        <v>490.62874599999998</v>
      </c>
      <c r="N11" s="5" t="s">
        <v>45</v>
      </c>
      <c r="O11" s="16">
        <f>SUM(L14:L25)</f>
        <v>8835.5411450000011</v>
      </c>
    </row>
    <row r="12" spans="1:18" ht="14.25" customHeight="1" x14ac:dyDescent="0.2">
      <c r="A12" s="6">
        <v>11</v>
      </c>
      <c r="B12" s="6" t="s">
        <v>15</v>
      </c>
      <c r="C12" s="6" t="s">
        <v>27</v>
      </c>
      <c r="D12" s="8">
        <v>227.941092</v>
      </c>
      <c r="E12" s="8">
        <v>3</v>
      </c>
      <c r="F12" s="8">
        <v>3</v>
      </c>
      <c r="G12" s="8">
        <v>3</v>
      </c>
      <c r="H12" s="8">
        <v>3</v>
      </c>
      <c r="I12" s="8">
        <f t="shared" si="0"/>
        <v>3</v>
      </c>
      <c r="J12" s="8">
        <f t="shared" si="1"/>
        <v>1</v>
      </c>
      <c r="K12" s="8" t="str">
        <f t="shared" si="2"/>
        <v>BUENO</v>
      </c>
      <c r="L12" s="9">
        <f t="shared" si="3"/>
        <v>683.82327599999996</v>
      </c>
      <c r="N12" s="5" t="s">
        <v>46</v>
      </c>
      <c r="O12" s="16">
        <f>SUM(D14:D25)</f>
        <v>3443.600117</v>
      </c>
    </row>
    <row r="13" spans="1:18" x14ac:dyDescent="0.2">
      <c r="A13" s="6">
        <v>12</v>
      </c>
      <c r="B13" s="6" t="s">
        <v>11</v>
      </c>
      <c r="C13" s="6" t="s">
        <v>27</v>
      </c>
      <c r="D13" s="8">
        <v>514.28</v>
      </c>
      <c r="E13" s="8">
        <v>3</v>
      </c>
      <c r="F13" s="8">
        <v>3</v>
      </c>
      <c r="G13" s="8">
        <v>3</v>
      </c>
      <c r="H13" s="8">
        <v>3</v>
      </c>
      <c r="I13" s="8">
        <f t="shared" si="0"/>
        <v>3</v>
      </c>
      <c r="J13" s="8">
        <f t="shared" si="1"/>
        <v>1</v>
      </c>
      <c r="K13" s="8" t="str">
        <f t="shared" si="2"/>
        <v>BUENO</v>
      </c>
      <c r="L13" s="9">
        <f t="shared" si="3"/>
        <v>1542.84</v>
      </c>
      <c r="N13" s="11"/>
    </row>
    <row r="14" spans="1:18" ht="15" x14ac:dyDescent="0.2">
      <c r="A14" s="6">
        <v>13</v>
      </c>
      <c r="B14" s="6" t="s">
        <v>13</v>
      </c>
      <c r="C14" s="6" t="s">
        <v>28</v>
      </c>
      <c r="D14" s="8">
        <v>514.28</v>
      </c>
      <c r="E14" s="8">
        <v>3</v>
      </c>
      <c r="F14" s="8">
        <v>3</v>
      </c>
      <c r="G14" s="8">
        <v>3</v>
      </c>
      <c r="H14" s="8">
        <v>3</v>
      </c>
      <c r="I14" s="8">
        <f t="shared" si="0"/>
        <v>3</v>
      </c>
      <c r="J14" s="8">
        <f t="shared" si="1"/>
        <v>1</v>
      </c>
      <c r="K14" s="8" t="str">
        <f t="shared" si="2"/>
        <v>BUENO</v>
      </c>
      <c r="L14" s="9">
        <f t="shared" si="3"/>
        <v>1542.84</v>
      </c>
      <c r="N14" s="23" t="s">
        <v>29</v>
      </c>
      <c r="O14" s="23"/>
    </row>
    <row r="15" spans="1:18" ht="15" x14ac:dyDescent="0.25">
      <c r="A15" s="6">
        <v>14</v>
      </c>
      <c r="B15" s="6" t="s">
        <v>16</v>
      </c>
      <c r="C15" s="6" t="s">
        <v>28</v>
      </c>
      <c r="D15" s="8">
        <v>267.76474000000002</v>
      </c>
      <c r="E15" s="8">
        <v>2</v>
      </c>
      <c r="F15" s="8">
        <v>2</v>
      </c>
      <c r="G15" s="8">
        <v>3</v>
      </c>
      <c r="H15" s="8">
        <v>3</v>
      </c>
      <c r="I15" s="8">
        <f t="shared" si="0"/>
        <v>2.5</v>
      </c>
      <c r="J15" s="8">
        <f t="shared" si="1"/>
        <v>0.83333333333333337</v>
      </c>
      <c r="K15" s="8" t="str">
        <f t="shared" si="2"/>
        <v>BUENO</v>
      </c>
      <c r="L15" s="9">
        <f t="shared" si="3"/>
        <v>803.29422</v>
      </c>
      <c r="N15" s="14" t="s">
        <v>30</v>
      </c>
      <c r="O15" s="18" t="s">
        <v>41</v>
      </c>
    </row>
    <row r="16" spans="1:18" ht="15" x14ac:dyDescent="0.2">
      <c r="A16" s="6">
        <v>15</v>
      </c>
      <c r="B16" s="6" t="s">
        <v>17</v>
      </c>
      <c r="C16" s="6" t="s">
        <v>28</v>
      </c>
      <c r="D16" s="8">
        <v>220.08022399999999</v>
      </c>
      <c r="E16" s="8">
        <v>2</v>
      </c>
      <c r="F16" s="8">
        <v>3</v>
      </c>
      <c r="G16" s="8">
        <v>2</v>
      </c>
      <c r="H16" s="8">
        <v>3</v>
      </c>
      <c r="I16" s="8">
        <f t="shared" si="0"/>
        <v>2.5</v>
      </c>
      <c r="J16" s="8">
        <f t="shared" si="1"/>
        <v>0.83333333333333337</v>
      </c>
      <c r="K16" s="8" t="str">
        <f t="shared" si="2"/>
        <v>BUENO</v>
      </c>
      <c r="L16" s="9">
        <f t="shared" si="3"/>
        <v>440.16044799999997</v>
      </c>
      <c r="N16" s="15" t="s">
        <v>47</v>
      </c>
      <c r="O16" s="16">
        <f>O11/O12</f>
        <v>2.56578605087787</v>
      </c>
    </row>
    <row r="17" spans="1:15" ht="15" x14ac:dyDescent="0.2">
      <c r="A17" s="6">
        <v>16</v>
      </c>
      <c r="B17" s="6" t="s">
        <v>18</v>
      </c>
      <c r="C17" s="6" t="s">
        <v>28</v>
      </c>
      <c r="D17" s="8">
        <v>132.64359999999999</v>
      </c>
      <c r="E17" s="8">
        <v>2</v>
      </c>
      <c r="F17" s="8">
        <v>3</v>
      </c>
      <c r="G17" s="8">
        <v>2</v>
      </c>
      <c r="H17" s="8">
        <v>2</v>
      </c>
      <c r="I17" s="8">
        <f t="shared" si="0"/>
        <v>2.25</v>
      </c>
      <c r="J17" s="8">
        <f t="shared" si="1"/>
        <v>0.75</v>
      </c>
      <c r="K17" s="8" t="str">
        <f t="shared" si="2"/>
        <v>BUENO</v>
      </c>
      <c r="L17" s="9">
        <f t="shared" si="3"/>
        <v>265.28719999999998</v>
      </c>
      <c r="N17" s="15" t="s">
        <v>31</v>
      </c>
      <c r="O17" s="16">
        <f>O16/5</f>
        <v>0.51315721017557403</v>
      </c>
    </row>
    <row r="18" spans="1:15" x14ac:dyDescent="0.2">
      <c r="A18" s="6">
        <v>17</v>
      </c>
      <c r="B18" s="6" t="s">
        <v>19</v>
      </c>
      <c r="C18" s="6" t="s">
        <v>28</v>
      </c>
      <c r="D18" s="8">
        <v>428.294353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3</v>
      </c>
      <c r="J18" s="8">
        <f t="shared" si="1"/>
        <v>1</v>
      </c>
      <c r="K18" s="8" t="str">
        <f t="shared" si="2"/>
        <v>BUENO</v>
      </c>
      <c r="L18" s="9">
        <f t="shared" si="3"/>
        <v>1284.883059</v>
      </c>
    </row>
    <row r="19" spans="1:15" ht="15" x14ac:dyDescent="0.2">
      <c r="A19" s="6">
        <v>18</v>
      </c>
      <c r="B19" s="6" t="s">
        <v>20</v>
      </c>
      <c r="C19" s="6" t="s">
        <v>28</v>
      </c>
      <c r="D19" s="8">
        <v>223.971058</v>
      </c>
      <c r="E19" s="8">
        <v>2</v>
      </c>
      <c r="F19" s="8">
        <v>2</v>
      </c>
      <c r="G19" s="8">
        <v>2</v>
      </c>
      <c r="H19" s="8">
        <v>2</v>
      </c>
      <c r="I19" s="8">
        <f t="shared" si="0"/>
        <v>2</v>
      </c>
      <c r="J19" s="8">
        <f t="shared" si="1"/>
        <v>0.66666666666666663</v>
      </c>
      <c r="K19" s="8" t="str">
        <f t="shared" si="2"/>
        <v>BUENO</v>
      </c>
      <c r="L19" s="9">
        <f t="shared" si="3"/>
        <v>447.942116</v>
      </c>
      <c r="N19" s="24" t="s">
        <v>48</v>
      </c>
      <c r="O19" s="24"/>
    </row>
    <row r="20" spans="1:15" ht="15" x14ac:dyDescent="0.2">
      <c r="A20" s="6">
        <v>19</v>
      </c>
      <c r="B20" s="6" t="s">
        <v>21</v>
      </c>
      <c r="C20" s="6" t="s">
        <v>28</v>
      </c>
      <c r="D20" s="8">
        <v>223.05160599999999</v>
      </c>
      <c r="E20" s="8">
        <v>3</v>
      </c>
      <c r="F20" s="8">
        <v>3</v>
      </c>
      <c r="G20" s="8">
        <v>2</v>
      </c>
      <c r="H20" s="8">
        <v>2</v>
      </c>
      <c r="I20" s="8">
        <f t="shared" si="0"/>
        <v>2.5</v>
      </c>
      <c r="J20" s="8">
        <f t="shared" si="1"/>
        <v>0.83333333333333337</v>
      </c>
      <c r="K20" s="8" t="str">
        <f t="shared" si="2"/>
        <v>BUENO</v>
      </c>
      <c r="L20" s="9">
        <f t="shared" si="3"/>
        <v>446.10321199999998</v>
      </c>
      <c r="N20" s="5" t="s">
        <v>45</v>
      </c>
      <c r="O20" s="16">
        <f>SUM(L2:L25)</f>
        <v>17608.878259999998</v>
      </c>
    </row>
    <row r="21" spans="1:15" ht="15" x14ac:dyDescent="0.2">
      <c r="A21" s="6">
        <v>20</v>
      </c>
      <c r="B21" s="6" t="s">
        <v>22</v>
      </c>
      <c r="C21" s="6" t="s">
        <v>28</v>
      </c>
      <c r="D21" s="8">
        <v>177.69460699999999</v>
      </c>
      <c r="E21" s="8">
        <v>3</v>
      </c>
      <c r="F21" s="8">
        <v>3</v>
      </c>
      <c r="G21" s="8">
        <v>3</v>
      </c>
      <c r="H21" s="8">
        <v>2</v>
      </c>
      <c r="I21" s="8">
        <f t="shared" si="0"/>
        <v>2.75</v>
      </c>
      <c r="J21" s="8">
        <f t="shared" si="1"/>
        <v>0.91666666666666663</v>
      </c>
      <c r="K21" s="8" t="str">
        <f t="shared" si="2"/>
        <v>BUENO</v>
      </c>
      <c r="L21" s="9">
        <f t="shared" si="3"/>
        <v>533.08382099999994</v>
      </c>
      <c r="N21" s="5" t="s">
        <v>46</v>
      </c>
      <c r="O21" s="16">
        <f>SUM(D2:D25)</f>
        <v>6903.7115040000008</v>
      </c>
    </row>
    <row r="22" spans="1:15" x14ac:dyDescent="0.2">
      <c r="A22" s="6">
        <v>21</v>
      </c>
      <c r="B22" s="6" t="s">
        <v>23</v>
      </c>
      <c r="C22" s="6" t="s">
        <v>28</v>
      </c>
      <c r="D22" s="8">
        <v>560.30721100000005</v>
      </c>
      <c r="E22" s="8">
        <v>2</v>
      </c>
      <c r="F22" s="8">
        <v>2</v>
      </c>
      <c r="G22" s="8">
        <v>3</v>
      </c>
      <c r="H22" s="8">
        <v>2</v>
      </c>
      <c r="I22" s="8">
        <f t="shared" si="0"/>
        <v>2.25</v>
      </c>
      <c r="J22" s="8">
        <f t="shared" si="1"/>
        <v>0.75</v>
      </c>
      <c r="K22" s="8" t="str">
        <f t="shared" si="2"/>
        <v>BUENO</v>
      </c>
      <c r="L22" s="9">
        <f t="shared" si="3"/>
        <v>1680.9216330000002</v>
      </c>
      <c r="N22" s="11"/>
    </row>
    <row r="23" spans="1:15" ht="15" x14ac:dyDescent="0.2">
      <c r="A23" s="6">
        <v>22</v>
      </c>
      <c r="B23" s="6" t="s">
        <v>24</v>
      </c>
      <c r="C23" s="6" t="s">
        <v>28</v>
      </c>
      <c r="D23" s="8">
        <v>172.46009100000001</v>
      </c>
      <c r="E23" s="8">
        <v>3</v>
      </c>
      <c r="F23" s="8">
        <v>3</v>
      </c>
      <c r="G23" s="8">
        <v>2</v>
      </c>
      <c r="H23" s="8">
        <v>2</v>
      </c>
      <c r="I23" s="8">
        <f t="shared" si="0"/>
        <v>2.5</v>
      </c>
      <c r="J23" s="8">
        <f t="shared" si="1"/>
        <v>0.83333333333333337</v>
      </c>
      <c r="K23" s="8" t="str">
        <f t="shared" si="2"/>
        <v>BUENO</v>
      </c>
      <c r="L23" s="9">
        <f t="shared" si="3"/>
        <v>344.92018200000001</v>
      </c>
      <c r="N23" s="23" t="s">
        <v>29</v>
      </c>
      <c r="O23" s="23"/>
    </row>
    <row r="24" spans="1:15" ht="15" x14ac:dyDescent="0.25">
      <c r="A24" s="6">
        <v>23</v>
      </c>
      <c r="B24" s="6" t="s">
        <v>25</v>
      </c>
      <c r="C24" s="6" t="s">
        <v>28</v>
      </c>
      <c r="D24" s="8">
        <v>150.57210599999999</v>
      </c>
      <c r="E24" s="8">
        <v>2</v>
      </c>
      <c r="F24" s="8">
        <v>2</v>
      </c>
      <c r="G24" s="8">
        <v>2</v>
      </c>
      <c r="H24" s="8">
        <v>2</v>
      </c>
      <c r="I24" s="8">
        <f t="shared" si="0"/>
        <v>2</v>
      </c>
      <c r="J24" s="8">
        <f t="shared" si="1"/>
        <v>0.66666666666666663</v>
      </c>
      <c r="K24" s="8" t="str">
        <f t="shared" si="2"/>
        <v>BUENO</v>
      </c>
      <c r="L24" s="9">
        <f t="shared" si="3"/>
        <v>301.14421199999998</v>
      </c>
      <c r="N24" s="14" t="s">
        <v>30</v>
      </c>
      <c r="O24" s="18" t="s">
        <v>41</v>
      </c>
    </row>
    <row r="25" spans="1:15" ht="15" x14ac:dyDescent="0.2">
      <c r="A25" s="6">
        <v>24</v>
      </c>
      <c r="B25" s="6" t="s">
        <v>26</v>
      </c>
      <c r="C25" s="6" t="s">
        <v>28</v>
      </c>
      <c r="D25" s="8">
        <v>372.48052100000001</v>
      </c>
      <c r="E25" s="8">
        <v>3</v>
      </c>
      <c r="F25" s="8">
        <v>3</v>
      </c>
      <c r="G25" s="8">
        <v>2</v>
      </c>
      <c r="H25" s="8">
        <v>3</v>
      </c>
      <c r="I25" s="8">
        <f t="shared" si="0"/>
        <v>2.75</v>
      </c>
      <c r="J25" s="8">
        <f t="shared" si="1"/>
        <v>0.91666666666666663</v>
      </c>
      <c r="K25" s="8" t="str">
        <f t="shared" si="2"/>
        <v>BUENO</v>
      </c>
      <c r="L25" s="9">
        <f t="shared" si="3"/>
        <v>744.96104200000002</v>
      </c>
      <c r="N25" s="15" t="s">
        <v>47</v>
      </c>
      <c r="O25" s="16">
        <f>O20/O21</f>
        <v>2.550639355337696</v>
      </c>
    </row>
    <row r="26" spans="1:15" ht="15" x14ac:dyDescent="0.2">
      <c r="N26" s="15" t="s">
        <v>31</v>
      </c>
      <c r="O26" s="16">
        <f>O25/5</f>
        <v>0.51012787106753921</v>
      </c>
    </row>
    <row r="28" spans="1:15" ht="15" x14ac:dyDescent="0.25">
      <c r="B28"/>
      <c r="C28"/>
      <c r="D28"/>
    </row>
    <row r="29" spans="1:15" ht="15" x14ac:dyDescent="0.25">
      <c r="B29"/>
      <c r="C29"/>
      <c r="D29"/>
    </row>
    <row r="30" spans="1:15" ht="15" x14ac:dyDescent="0.25">
      <c r="B30"/>
      <c r="C30"/>
      <c r="D30"/>
    </row>
    <row r="31" spans="1:15" ht="15" x14ac:dyDescent="0.25">
      <c r="B31"/>
      <c r="C31"/>
      <c r="D31"/>
    </row>
    <row r="32" spans="1:15" ht="15" x14ac:dyDescent="0.25">
      <c r="B32"/>
      <c r="C32"/>
      <c r="D32"/>
    </row>
  </sheetData>
  <mergeCells count="6">
    <mergeCell ref="N14:O14"/>
    <mergeCell ref="N19:O19"/>
    <mergeCell ref="N23:O23"/>
    <mergeCell ref="N1:O1"/>
    <mergeCell ref="N5:O5"/>
    <mergeCell ref="N10:O10"/>
  </mergeCells>
  <pageMargins left="0.7" right="0.7" top="0.75" bottom="0.75" header="0.3" footer="0.3"/>
  <pageSetup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"/>
  <sheetViews>
    <sheetView tabSelected="1" zoomScale="160" zoomScaleNormal="160" workbookViewId="0">
      <selection activeCell="I7" sqref="I7"/>
    </sheetView>
  </sheetViews>
  <sheetFormatPr baseColWidth="10" defaultRowHeight="15" x14ac:dyDescent="0.25"/>
  <cols>
    <col min="1" max="1" width="11.42578125" style="19"/>
    <col min="2" max="9" width="6.85546875" bestFit="1" customWidth="1"/>
    <col min="10" max="10" width="12.28515625" bestFit="1" customWidth="1"/>
    <col min="11" max="11" width="13.5703125" bestFit="1" customWidth="1"/>
  </cols>
  <sheetData>
    <row r="1" spans="1:12" x14ac:dyDescent="0.25">
      <c r="A1" s="20" t="s">
        <v>32</v>
      </c>
      <c r="B1" s="20" t="s">
        <v>33</v>
      </c>
      <c r="C1" s="20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</row>
    <row r="2" spans="1:12" x14ac:dyDescent="0.25">
      <c r="A2" s="20" t="s">
        <v>51</v>
      </c>
      <c r="B2" s="21">
        <f>AVERAGE('5.2.4_CB=0'!J2:J13)</f>
        <v>0.57638888888888895</v>
      </c>
      <c r="C2" s="21">
        <f>AVERAGE('5.2.4_CB=0.8'!J2:J13)</f>
        <v>0.875</v>
      </c>
      <c r="D2" s="21">
        <f>AVERAGE('5.2.4_CB=1.0'!J2:J13)</f>
        <v>0.875</v>
      </c>
      <c r="E2" s="21">
        <f>AVERAGE('5.2.4_CB=1.2'!J2:J13)</f>
        <v>0.875</v>
      </c>
      <c r="F2" s="21">
        <f>AVERAGE('5.2.4_CB=1.4'!J2:J13)</f>
        <v>0.875</v>
      </c>
      <c r="G2" s="21">
        <f>AVERAGE('5.2.4_CB=1.6'!J2:J13)</f>
        <v>0.875</v>
      </c>
      <c r="H2" s="21">
        <f>AVERAGE('5.2.4_CB=1.8'!J2:J13)</f>
        <v>0.875</v>
      </c>
      <c r="I2" s="21">
        <f>AVERAGE('5.2.4_CB=2.0'!J2:J13)</f>
        <v>0.875</v>
      </c>
      <c r="J2" s="13"/>
      <c r="K2" s="13"/>
      <c r="L2" s="13"/>
    </row>
    <row r="3" spans="1:12" x14ac:dyDescent="0.25">
      <c r="A3" s="20" t="s">
        <v>52</v>
      </c>
      <c r="B3" s="21">
        <f>AVERAGE('5.2.4_CB=0'!J14:J25)</f>
        <v>0.52083333333333337</v>
      </c>
      <c r="C3" s="21">
        <f>AVERAGE('5.2.4_CB=0.8'!J14:J25)</f>
        <v>0.83333333333333337</v>
      </c>
      <c r="D3" s="21">
        <f>AVERAGE('5.2.4_CB=1.0'!J14:J25)</f>
        <v>0.83333333333333337</v>
      </c>
      <c r="E3" s="21">
        <f>AVERAGE('5.2.4_CB=1.2'!J14:J25)</f>
        <v>0.83333333333333337</v>
      </c>
      <c r="F3" s="21">
        <f>AVERAGE('5.2.4_CB=1.4'!J14:J25)</f>
        <v>0.83333333333333337</v>
      </c>
      <c r="G3" s="21">
        <f>AVERAGE('5.2.4_CB=1.6'!J14:J25)</f>
        <v>0.83333333333333337</v>
      </c>
      <c r="H3" s="21">
        <f>AVERAGE('5.2.4_CB=1.8'!J14:J25)</f>
        <v>0.83333333333333337</v>
      </c>
      <c r="I3" s="21">
        <f>AVERAGE('5.2.4_CB=2.0'!J14:J25)</f>
        <v>0.83333333333333337</v>
      </c>
      <c r="J3" s="13"/>
      <c r="K3" s="13"/>
      <c r="L3" s="13"/>
    </row>
    <row r="4" spans="1:12" x14ac:dyDescent="0.25">
      <c r="A4" s="20" t="s">
        <v>53</v>
      </c>
      <c r="B4" s="21">
        <f>AVERAGE(B2:B3)</f>
        <v>0.54861111111111116</v>
      </c>
      <c r="C4" s="21">
        <f t="shared" ref="C4:I4" si="0">AVERAGE(C2:C3)</f>
        <v>0.85416666666666674</v>
      </c>
      <c r="D4" s="21">
        <f t="shared" si="0"/>
        <v>0.85416666666666674</v>
      </c>
      <c r="E4" s="21">
        <f t="shared" si="0"/>
        <v>0.85416666666666674</v>
      </c>
      <c r="F4" s="21">
        <f t="shared" si="0"/>
        <v>0.85416666666666674</v>
      </c>
      <c r="G4" s="21">
        <f t="shared" si="0"/>
        <v>0.85416666666666674</v>
      </c>
      <c r="H4" s="21">
        <f t="shared" si="0"/>
        <v>0.85416666666666674</v>
      </c>
      <c r="I4" s="21">
        <f t="shared" si="0"/>
        <v>0.85416666666666674</v>
      </c>
      <c r="J4" s="13"/>
      <c r="K4" s="13"/>
      <c r="L4" s="13"/>
    </row>
    <row r="5" spans="1:12" x14ac:dyDescent="0.25">
      <c r="B5" s="10"/>
      <c r="C5" s="10"/>
      <c r="D5" s="10"/>
      <c r="E5" s="10"/>
      <c r="F5" s="10"/>
      <c r="G5" s="10"/>
      <c r="H5" s="13"/>
      <c r="I5" s="13"/>
      <c r="J5" s="13"/>
      <c r="K5" s="13"/>
      <c r="L5" s="13"/>
    </row>
    <row r="6" spans="1:12" x14ac:dyDescent="0.25">
      <c r="B6" s="10"/>
      <c r="C6" s="10"/>
      <c r="D6" s="10"/>
      <c r="E6" s="10"/>
      <c r="F6" s="10"/>
      <c r="G6" s="10"/>
      <c r="H6" s="13"/>
      <c r="I6" s="13"/>
      <c r="J6" s="13"/>
      <c r="K6" s="13"/>
      <c r="L6" s="13"/>
    </row>
    <row r="7" spans="1:12" x14ac:dyDescent="0.25">
      <c r="B7" s="10"/>
      <c r="C7" s="10"/>
      <c r="D7" s="10"/>
      <c r="E7" s="10"/>
      <c r="F7" s="10"/>
      <c r="G7" s="10"/>
      <c r="H7" s="13"/>
      <c r="I7" s="13"/>
      <c r="J7" s="13"/>
      <c r="K7" s="13"/>
      <c r="L7" s="13"/>
    </row>
    <row r="8" spans="1:12" x14ac:dyDescent="0.25">
      <c r="B8" s="10"/>
      <c r="C8" s="10"/>
      <c r="D8" s="10"/>
      <c r="E8" s="10"/>
      <c r="F8" s="10"/>
      <c r="G8" s="10"/>
      <c r="H8" s="13"/>
      <c r="I8" s="13"/>
      <c r="J8" s="13"/>
      <c r="K8" s="13"/>
      <c r="L8" s="13"/>
    </row>
    <row r="9" spans="1:12" x14ac:dyDescent="0.25">
      <c r="B9" s="10"/>
      <c r="C9" s="10"/>
      <c r="D9" s="10"/>
      <c r="E9" s="10"/>
      <c r="F9" s="10"/>
      <c r="G9" s="10"/>
      <c r="H9" s="13"/>
      <c r="I9" s="13"/>
      <c r="J9" s="13"/>
      <c r="K9" s="13"/>
      <c r="L9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5.2.4_CB=0</vt:lpstr>
      <vt:lpstr>5.2.4_CB=0.8</vt:lpstr>
      <vt:lpstr>5.2.4_CB=1.0</vt:lpstr>
      <vt:lpstr>5.2.4_CB=1.2</vt:lpstr>
      <vt:lpstr>5.2.4_CB=1.6</vt:lpstr>
      <vt:lpstr>5.2.4_CB=1.4</vt:lpstr>
      <vt:lpstr>5.2.4_CB=1.8</vt:lpstr>
      <vt:lpstr>5.2.4_CB=2.0</vt:lpstr>
      <vt:lpstr>5.2.4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2019-04-09T23:49:13Z</dcterms:modified>
</cp:coreProperties>
</file>